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2" sheetId="1" r:id="rId1"/>
  </sheets>
  <definedNames>
    <definedName name="_xlnm.Print_Titles" localSheetId="0">'Прил 2'!$3:$5</definedName>
    <definedName name="_xlnm.Print_Area" localSheetId="0">'Прил 2'!$A$1:$Q$121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0" i="1" l="1"/>
  <c r="N116" i="1" l="1"/>
  <c r="K116" i="1"/>
  <c r="N115" i="1"/>
  <c r="N117" i="1" s="1"/>
  <c r="M115" i="1"/>
  <c r="L115" i="1"/>
  <c r="N114" i="1"/>
  <c r="M114" i="1"/>
  <c r="L114" i="1"/>
  <c r="K114" i="1"/>
  <c r="L112" i="1"/>
  <c r="K112" i="1"/>
  <c r="M111" i="1"/>
  <c r="K111" i="1"/>
  <c r="M109" i="1"/>
  <c r="M116" i="1" s="1"/>
  <c r="L109" i="1"/>
  <c r="L116" i="1" s="1"/>
  <c r="M105" i="1"/>
  <c r="M102" i="1" s="1"/>
  <c r="L104" i="1"/>
  <c r="L103" i="1"/>
  <c r="N102" i="1"/>
  <c r="K102" i="1"/>
  <c r="L97" i="1"/>
  <c r="L96" i="1"/>
  <c r="L95" i="1" s="1"/>
  <c r="N95" i="1"/>
  <c r="M95" i="1"/>
  <c r="K95" i="1"/>
  <c r="L94" i="1"/>
  <c r="L91" i="1"/>
  <c r="M88" i="1"/>
  <c r="L88" i="1"/>
  <c r="K88" i="1"/>
  <c r="L84" i="1"/>
  <c r="L83" i="1"/>
  <c r="L82" i="1"/>
  <c r="L81" i="1" s="1"/>
  <c r="M81" i="1"/>
  <c r="K81" i="1"/>
  <c r="K80" i="1"/>
  <c r="M74" i="1"/>
  <c r="K74" i="1"/>
  <c r="M67" i="1"/>
  <c r="L67" i="1"/>
  <c r="K67" i="1"/>
  <c r="K66" i="1"/>
  <c r="K117" i="1" s="1"/>
  <c r="L63" i="1"/>
  <c r="K63" i="1"/>
  <c r="K113" i="1" s="1"/>
  <c r="N60" i="1"/>
  <c r="M60" i="1"/>
  <c r="N58" i="1"/>
  <c r="L58" i="1"/>
  <c r="L117" i="1" s="1"/>
  <c r="N55" i="1"/>
  <c r="L54" i="1"/>
  <c r="N53" i="1"/>
  <c r="N52" i="1" s="1"/>
  <c r="L53" i="1"/>
  <c r="L52" i="1" s="1"/>
  <c r="M52" i="1"/>
  <c r="K52" i="1"/>
  <c r="N47" i="1"/>
  <c r="M47" i="1"/>
  <c r="M44" i="1" s="1"/>
  <c r="N46" i="1"/>
  <c r="N44" i="1" s="1"/>
  <c r="L46" i="1"/>
  <c r="L45" i="1"/>
  <c r="L44" i="1"/>
  <c r="K44" i="1"/>
  <c r="M42" i="1"/>
  <c r="M117" i="1" s="1"/>
  <c r="M39" i="1"/>
  <c r="M38" i="1"/>
  <c r="M36" i="1" s="1"/>
  <c r="L38" i="1"/>
  <c r="N37" i="1"/>
  <c r="N36" i="1" s="1"/>
  <c r="L37" i="1"/>
  <c r="K36" i="1"/>
  <c r="N31" i="1"/>
  <c r="M31" i="1"/>
  <c r="M113" i="1" s="1"/>
  <c r="L30" i="1"/>
  <c r="N29" i="1"/>
  <c r="L29" i="1"/>
  <c r="N28" i="1"/>
  <c r="K28" i="1"/>
  <c r="N21" i="1"/>
  <c r="M21" i="1"/>
  <c r="L21" i="1"/>
  <c r="K21" i="1"/>
  <c r="N14" i="1"/>
  <c r="M14" i="1"/>
  <c r="L14" i="1"/>
  <c r="K14" i="1"/>
  <c r="N7" i="1"/>
  <c r="M7" i="1"/>
  <c r="L7" i="1"/>
  <c r="K7" i="1"/>
  <c r="L111" i="1" l="1"/>
  <c r="L102" i="1"/>
  <c r="L28" i="1"/>
  <c r="M28" i="1"/>
  <c r="L113" i="1"/>
  <c r="N111" i="1"/>
  <c r="K115" i="1"/>
  <c r="N113" i="1"/>
  <c r="K60" i="1"/>
  <c r="L36" i="1"/>
  <c r="L60" i="1"/>
  <c r="K110" i="1"/>
  <c r="M112" i="1"/>
  <c r="M110" i="1" s="1"/>
  <c r="N112" i="1"/>
  <c r="N110" i="1" l="1"/>
  <c r="L110" i="1"/>
  <c r="O115" i="1"/>
  <c r="O117" i="1" l="1"/>
  <c r="Q39" i="1" l="1"/>
  <c r="Q38" i="1"/>
  <c r="P39" i="1"/>
  <c r="P38" i="1"/>
  <c r="Q42" i="1" l="1"/>
  <c r="O46" i="1" l="1"/>
  <c r="P117" i="1" l="1"/>
  <c r="Q117" i="1"/>
  <c r="Q115" i="1"/>
  <c r="P115" i="1"/>
  <c r="J106" i="1"/>
  <c r="J99" i="1"/>
  <c r="J98" i="1"/>
  <c r="J92" i="1"/>
  <c r="J90" i="1"/>
  <c r="J89" i="1"/>
  <c r="J85" i="1"/>
  <c r="J78" i="1"/>
  <c r="J77" i="1"/>
  <c r="J76" i="1"/>
  <c r="J75" i="1"/>
  <c r="J71" i="1"/>
  <c r="J70" i="1"/>
  <c r="J69" i="1"/>
  <c r="J68" i="1"/>
  <c r="J64" i="1"/>
  <c r="J62" i="1"/>
  <c r="J61" i="1"/>
  <c r="J56" i="1"/>
  <c r="J48" i="1"/>
  <c r="Q36" i="1"/>
  <c r="J40" i="1"/>
  <c r="J74" i="1" l="1"/>
  <c r="J67" i="1"/>
  <c r="Q111" i="1" l="1"/>
  <c r="Q112" i="1"/>
  <c r="Q113" i="1"/>
  <c r="Q114" i="1"/>
  <c r="Q110" i="1" l="1"/>
  <c r="P111" i="1"/>
  <c r="O112" i="1"/>
  <c r="P112" i="1"/>
  <c r="P113" i="1"/>
  <c r="P114" i="1"/>
  <c r="J101" i="1"/>
  <c r="J97" i="1"/>
  <c r="J96" i="1"/>
  <c r="O95" i="1"/>
  <c r="J95" i="1" l="1"/>
  <c r="D95" i="1" s="1"/>
  <c r="J105" i="1"/>
  <c r="O55" i="1" l="1"/>
  <c r="J55" i="1" s="1"/>
  <c r="O53" i="1"/>
  <c r="J47" i="1"/>
  <c r="O58" i="1"/>
  <c r="O37" i="1"/>
  <c r="J39" i="1"/>
  <c r="O29" i="1"/>
  <c r="O31" i="1"/>
  <c r="O113" i="1" s="1"/>
  <c r="O111" i="1" l="1"/>
  <c r="J27" i="1"/>
  <c r="J24" i="1"/>
  <c r="J23" i="1"/>
  <c r="J22" i="1"/>
  <c r="J17" i="1"/>
  <c r="J16" i="1"/>
  <c r="J15" i="1"/>
  <c r="J18" i="1"/>
  <c r="J9" i="1"/>
  <c r="J10" i="1"/>
  <c r="J8" i="1"/>
  <c r="J14" i="1" l="1"/>
  <c r="J91" i="1" l="1"/>
  <c r="J88" i="1" s="1"/>
  <c r="J84" i="1"/>
  <c r="J108" i="1" l="1"/>
  <c r="J104" i="1"/>
  <c r="J103" i="1"/>
  <c r="O102" i="1"/>
  <c r="H102" i="1"/>
  <c r="J94" i="1"/>
  <c r="H88" i="1" s="1"/>
  <c r="J87" i="1"/>
  <c r="H81" i="1" s="1"/>
  <c r="J83" i="1"/>
  <c r="J82" i="1"/>
  <c r="J81" i="1" l="1"/>
  <c r="J102" i="1"/>
  <c r="D102" i="1" s="1"/>
  <c r="J109" i="1"/>
  <c r="D88" i="1"/>
  <c r="D81" i="1"/>
  <c r="O28" i="1" l="1"/>
  <c r="P116" i="1" l="1"/>
  <c r="J73" i="1"/>
  <c r="H67" i="1" s="1"/>
  <c r="J20" i="1"/>
  <c r="O14" i="1"/>
  <c r="O7" i="1"/>
  <c r="J11" i="1" l="1"/>
  <c r="J7" i="1" s="1"/>
  <c r="J66" i="1"/>
  <c r="J32" i="1"/>
  <c r="O114" i="1" l="1"/>
  <c r="J114" i="1" s="1"/>
  <c r="J25" i="1"/>
  <c r="J21" i="1" s="1"/>
  <c r="O116" i="1"/>
  <c r="O60" i="1"/>
  <c r="O52" i="1"/>
  <c r="O44" i="1"/>
  <c r="O36" i="1"/>
  <c r="J58" i="1"/>
  <c r="J54" i="1"/>
  <c r="J53" i="1"/>
  <c r="J52" i="1" s="1"/>
  <c r="J46" i="1"/>
  <c r="J45" i="1"/>
  <c r="J38" i="1"/>
  <c r="J37" i="1"/>
  <c r="J31" i="1"/>
  <c r="J36" i="1" l="1"/>
  <c r="J42" i="1"/>
  <c r="J117" i="1"/>
  <c r="J111" i="1"/>
  <c r="J112" i="1"/>
  <c r="J44" i="1"/>
  <c r="J29" i="1"/>
  <c r="J30" i="1"/>
  <c r="J80" i="1"/>
  <c r="H74" i="1" s="1"/>
  <c r="H110" i="1" s="1"/>
  <c r="J63" i="1" l="1"/>
  <c r="J60" i="1" s="1"/>
  <c r="J113" i="1"/>
  <c r="J116" i="1"/>
  <c r="J59" i="1"/>
  <c r="J51" i="1"/>
  <c r="J50" i="1"/>
  <c r="J43" i="1"/>
  <c r="J35" i="1"/>
  <c r="J34" i="1"/>
  <c r="J115" i="1" l="1"/>
  <c r="D52" i="1" l="1"/>
  <c r="P74" i="1" l="1"/>
  <c r="P67" i="1"/>
  <c r="P60" i="1"/>
  <c r="P52" i="1"/>
  <c r="P44" i="1"/>
  <c r="P36" i="1"/>
  <c r="P28" i="1"/>
  <c r="P14" i="1"/>
  <c r="P7" i="1"/>
  <c r="D74" i="1" l="1"/>
  <c r="J28" i="1"/>
  <c r="D60" i="1" l="1"/>
  <c r="D110" i="1" s="1"/>
  <c r="J13" i="1"/>
  <c r="O21" i="1" l="1"/>
  <c r="O110" i="1" l="1"/>
  <c r="P21" i="1"/>
  <c r="P110" i="1" l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<sst xmlns="http://schemas.openxmlformats.org/spreadsheetml/2006/main" count="217" uniqueCount="64">
  <si>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</si>
  <si>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</si>
  <si>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</si>
  <si>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</si>
  <si>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</si>
  <si>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</si>
  <si>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</si>
  <si>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</si>
  <si>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</si>
  <si>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</si>
  <si>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</si>
  <si>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</si>
  <si>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</si>
  <si>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</si>
  <si>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</si>
  <si>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</si>
  <si>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</si>
  <si>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</si>
  <si>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</si>
  <si>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</si>
  <si>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</si>
  <si>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</si>
  <si>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</si>
  <si>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</si>
  <si>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</si>
  <si>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</si>
  <si>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</si>
  <si>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</si>
  <si>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</si>
  <si>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</si>
  <si>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</si>
  <si>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</si>
  <si>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</si>
  <si>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</si>
  <si>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</si>
  <si>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</si>
  <si>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</si>
  <si>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</si>
  <si>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</si>
  <si>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</si>
  <si>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</si>
  <si>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</si>
  <si>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</si>
  <si>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</si>
  <si>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</si>
  <si>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</si>
  <si>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</si>
  <si>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</si>
  <si>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</si>
  <si>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</si>
  <si>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</si>
  <si>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</si>
  <si>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</si>
  <si>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</si>
  <si>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</si>
  <si>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</si>
  <si>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</si>
  <si>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</si>
  <si>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</si>
  <si>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</si>
  <si>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</si>
  <si>
    <t>2022 год &lt;*&gt;</t>
  </si>
  <si>
    <t>2025 год</t>
  </si>
  <si>
    <t>2028 год****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</si>
</sst>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2">
    <xf numFmtId="0" fontId="0" fillId="0" borderId="0" xfId="0"/>
    <xf numFmtId="167" fontId="4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6" fontId="4" fillId="0" borderId="0" xfId="3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167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wrapText="1"/>
    </xf>
    <xf numFmtId="0" fontId="10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164" fontId="17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>
      <alignment vertical="center"/>
    </xf>
    <xf numFmtId="166" fontId="17" fillId="2" borderId="1" xfId="2" applyNumberFormat="1" applyFont="1" applyFill="1" applyBorder="1" applyAlignment="1">
      <alignment wrapText="1"/>
    </xf>
    <xf numFmtId="164" fontId="17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wrapText="1"/>
    </xf>
    <xf numFmtId="167" fontId="4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vertical="center" wrapText="1"/>
    </xf>
    <xf numFmtId="166" fontId="10" fillId="2" borderId="1" xfId="3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/>
    <xf numFmtId="164" fontId="10" fillId="2" borderId="3" xfId="3" applyNumberFormat="1" applyFont="1" applyFill="1" applyBorder="1" applyAlignment="1">
      <alignment horizontal="left" vertical="center" wrapText="1"/>
    </xf>
    <xf numFmtId="164" fontId="10" fillId="2" borderId="2" xfId="3" applyNumberFormat="1" applyFont="1" applyFill="1" applyBorder="1" applyAlignment="1">
      <alignment horizontal="left" vertical="center" wrapText="1"/>
    </xf>
    <xf numFmtId="166" fontId="4" fillId="2" borderId="1" xfId="3" applyNumberFormat="1" applyFont="1" applyFill="1" applyBorder="1" applyAlignment="1">
      <alignment vertical="center" wrapText="1"/>
    </xf>
    <xf numFmtId="164" fontId="10" fillId="2" borderId="1" xfId="3" applyNumberFormat="1" applyFont="1" applyFill="1" applyBorder="1" applyAlignment="1">
      <alignment horizontal="center" vertical="center"/>
    </xf>
    <xf numFmtId="167" fontId="6" fillId="2" borderId="1" xfId="2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/>
    <xf numFmtId="166" fontId="6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horizontal="center" wrapText="1"/>
    </xf>
    <xf numFmtId="166" fontId="4" fillId="2" borderId="1" xfId="3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0" fontId="3" fillId="2" borderId="0" xfId="2" applyFont="1" applyFill="1"/>
    <xf numFmtId="167" fontId="6" fillId="2" borderId="0" xfId="3" applyNumberFormat="1" applyFont="1" applyFill="1" applyBorder="1" applyAlignment="1"/>
    <xf numFmtId="166" fontId="6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4" fontId="10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4" fontId="10" fillId="2" borderId="1" xfId="3" applyNumberFormat="1" applyFont="1" applyFill="1" applyBorder="1" applyAlignment="1">
      <alignment horizontal="left" vertical="center" wrapText="1"/>
    </xf>
    <xf numFmtId="164" fontId="10" fillId="2" borderId="2" xfId="3" applyNumberFormat="1" applyFont="1" applyFill="1" applyBorder="1" applyAlignment="1">
      <alignment horizontal="left" vertical="center"/>
    </xf>
    <xf numFmtId="164" fontId="10" fillId="2" borderId="1" xfId="3" applyNumberFormat="1" applyFont="1" applyFill="1" applyBorder="1" applyAlignment="1">
      <alignment wrapText="1"/>
    </xf>
    <xf numFmtId="0" fontId="4" fillId="0" borderId="0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T128"/>
  <sheetViews>
    <sheetView tabSelected="1" view="pageBreakPreview" topLeftCell="A103" zoomScale="75" zoomScaleNormal="81" zoomScaleSheetLayoutView="75" workbookViewId="0">
      <selection activeCell="M118" sqref="M118:P121"/>
    </sheetView>
  </sheetViews>
  <sheetFormatPr defaultColWidth="9.33203125" defaultRowHeight="13.2" outlineLevelCol="1" x14ac:dyDescent="0.25"/>
  <cols>
    <col min="1" max="1" width="6.109375" style="19" customWidth="1"/>
    <col min="2" max="2" width="39" style="19" customWidth="1"/>
    <col min="3" max="3" width="14.44140625" style="19" customWidth="1" outlineLevel="1"/>
    <col min="4" max="4" width="22.88671875" style="19" customWidth="1"/>
    <col min="5" max="5" width="15.6640625" style="19" customWidth="1"/>
    <col min="6" max="6" width="16.33203125" style="19" customWidth="1"/>
    <col min="7" max="7" width="11.44140625" style="19" customWidth="1"/>
    <col min="8" max="8" width="11.5546875" style="19" customWidth="1"/>
    <col min="9" max="9" width="33.109375" style="19" customWidth="1"/>
    <col min="10" max="10" width="21.44140625" style="19" customWidth="1"/>
    <col min="11" max="11" width="16.5546875" style="19" customWidth="1"/>
    <col min="12" max="12" width="16.44140625" style="19" customWidth="1"/>
    <col min="13" max="13" width="16.33203125" style="19" customWidth="1"/>
    <col min="14" max="14" width="16.5546875" style="19" customWidth="1"/>
    <col min="15" max="15" width="15.88671875" style="83" customWidth="1"/>
    <col min="16" max="16" width="15.33203125" style="19" customWidth="1"/>
    <col min="17" max="17" width="15.109375" style="19" customWidth="1"/>
    <col min="18" max="18" width="17.6640625" style="19" customWidth="1"/>
    <col min="19" max="19" width="16.33203125" style="19" customWidth="1"/>
    <col min="20" max="20" width="14.6640625" style="19" customWidth="1"/>
    <col min="21" max="21" width="12" style="19" bestFit="1" customWidth="1"/>
    <col min="22" max="16384" width="9.33203125" style="19"/>
  </cols>
  <sheetData>
    <row r="1" spans="1:20" ht="42.75" customHeight="1" x14ac:dyDescent="0.25">
      <c r="I1" s="20"/>
      <c r="J1" s="21"/>
      <c r="L1" s="109" t="s">
        <v>59</v>
      </c>
      <c r="M1" s="109"/>
      <c r="N1" s="109"/>
      <c r="O1" s="109"/>
      <c r="P1" s="109"/>
      <c r="Q1" s="109"/>
      <c r="R1" s="40"/>
      <c r="S1" s="41"/>
    </row>
    <row r="2" spans="1:20" ht="30.75" customHeight="1" x14ac:dyDescent="0.25">
      <c r="A2" s="110" t="s">
        <v>29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20" s="42" customFormat="1" ht="29.25" customHeight="1" x14ac:dyDescent="0.3">
      <c r="A3" s="93" t="s">
        <v>28</v>
      </c>
      <c r="B3" s="93" t="s">
        <v>27</v>
      </c>
      <c r="C3" s="93" t="s">
        <v>26</v>
      </c>
      <c r="D3" s="93" t="s">
        <v>25</v>
      </c>
      <c r="E3" s="93" t="s">
        <v>24</v>
      </c>
      <c r="F3" s="93" t="s">
        <v>23</v>
      </c>
      <c r="G3" s="93" t="s">
        <v>22</v>
      </c>
      <c r="H3" s="93" t="s">
        <v>21</v>
      </c>
      <c r="I3" s="94" t="s">
        <v>20</v>
      </c>
      <c r="J3" s="93" t="s">
        <v>19</v>
      </c>
      <c r="K3" s="94" t="s">
        <v>18</v>
      </c>
      <c r="L3" s="94"/>
      <c r="M3" s="94"/>
      <c r="N3" s="94"/>
      <c r="O3" s="94"/>
      <c r="P3" s="94"/>
      <c r="Q3" s="94"/>
    </row>
    <row r="4" spans="1:20" s="43" customFormat="1" ht="73.2" customHeight="1" x14ac:dyDescent="0.3">
      <c r="A4" s="93"/>
      <c r="B4" s="93"/>
      <c r="C4" s="93"/>
      <c r="D4" s="93"/>
      <c r="E4" s="93"/>
      <c r="F4" s="93"/>
      <c r="G4" s="93"/>
      <c r="H4" s="93"/>
      <c r="I4" s="94"/>
      <c r="J4" s="93"/>
      <c r="K4" s="58" t="s">
        <v>61</v>
      </c>
      <c r="L4" s="58" t="s">
        <v>17</v>
      </c>
      <c r="M4" s="58" t="s">
        <v>16</v>
      </c>
      <c r="N4" s="58" t="s">
        <v>62</v>
      </c>
      <c r="O4" s="58" t="s">
        <v>57</v>
      </c>
      <c r="P4" s="39" t="s">
        <v>58</v>
      </c>
      <c r="Q4" s="39" t="s">
        <v>63</v>
      </c>
    </row>
    <row r="5" spans="1:20" s="44" customFormat="1" ht="12.75" hidden="1" customHeight="1" x14ac:dyDescent="0.25">
      <c r="A5" s="22" t="s">
        <v>14</v>
      </c>
      <c r="B5" s="22" t="s">
        <v>13</v>
      </c>
      <c r="C5" s="22" t="s">
        <v>13</v>
      </c>
      <c r="D5" s="22" t="s">
        <v>12</v>
      </c>
      <c r="E5" s="22" t="s">
        <v>15</v>
      </c>
      <c r="F5" s="22" t="s">
        <v>15</v>
      </c>
      <c r="G5" s="22" t="s">
        <v>13</v>
      </c>
      <c r="H5" s="22" t="s">
        <v>14</v>
      </c>
      <c r="I5" s="22" t="s">
        <v>13</v>
      </c>
      <c r="J5" s="22" t="s">
        <v>12</v>
      </c>
      <c r="K5" s="22" t="s">
        <v>12</v>
      </c>
      <c r="L5" s="22" t="s">
        <v>12</v>
      </c>
      <c r="M5" s="22" t="s">
        <v>12</v>
      </c>
      <c r="N5" s="22" t="s">
        <v>12</v>
      </c>
      <c r="O5" s="59" t="s">
        <v>12</v>
      </c>
      <c r="P5" s="22" t="s">
        <v>12</v>
      </c>
    </row>
    <row r="6" spans="1:20" s="44" customFormat="1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9">
        <v>15</v>
      </c>
      <c r="P6" s="22">
        <v>16</v>
      </c>
      <c r="Q6" s="22">
        <v>17</v>
      </c>
    </row>
    <row r="7" spans="1:20" s="46" customFormat="1" ht="19.5" customHeight="1" x14ac:dyDescent="0.3">
      <c r="A7" s="97">
        <v>1</v>
      </c>
      <c r="B7" s="98" t="s">
        <v>11</v>
      </c>
      <c r="C7" s="99" t="s">
        <v>6</v>
      </c>
      <c r="D7" s="100">
        <v>673763.8</v>
      </c>
      <c r="E7" s="101">
        <v>2022</v>
      </c>
      <c r="F7" s="101">
        <v>2025</v>
      </c>
      <c r="G7" s="101" t="s">
        <v>5</v>
      </c>
      <c r="H7" s="102">
        <v>3250</v>
      </c>
      <c r="I7" s="12" t="s">
        <v>4</v>
      </c>
      <c r="J7" s="16">
        <f>SUM(J8:J11)</f>
        <v>212969.5</v>
      </c>
      <c r="K7" s="60">
        <f t="shared" ref="K7:N7" si="0">SUM(K8:K11)</f>
        <v>106484.75</v>
      </c>
      <c r="L7" s="60">
        <f t="shared" si="0"/>
        <v>106484.75</v>
      </c>
      <c r="M7" s="60">
        <f t="shared" si="0"/>
        <v>0</v>
      </c>
      <c r="N7" s="60">
        <f t="shared" si="0"/>
        <v>0</v>
      </c>
      <c r="O7" s="60">
        <f t="shared" ref="O7:P7" si="1">SUM(O8:O11)</f>
        <v>0</v>
      </c>
      <c r="P7" s="10">
        <f t="shared" si="1"/>
        <v>0</v>
      </c>
      <c r="Q7" s="34"/>
      <c r="R7" s="45"/>
      <c r="T7" s="47"/>
    </row>
    <row r="8" spans="1:20" s="48" customFormat="1" ht="20.25" customHeight="1" x14ac:dyDescent="0.3">
      <c r="A8" s="97"/>
      <c r="B8" s="98"/>
      <c r="C8" s="99"/>
      <c r="D8" s="100"/>
      <c r="E8" s="101"/>
      <c r="F8" s="101"/>
      <c r="G8" s="101"/>
      <c r="H8" s="102"/>
      <c r="I8" s="13" t="s">
        <v>3</v>
      </c>
      <c r="J8" s="10">
        <f>K8+L8+M8+N8+O8+P8</f>
        <v>0</v>
      </c>
      <c r="K8" s="60">
        <v>0</v>
      </c>
      <c r="L8" s="60">
        <v>0</v>
      </c>
      <c r="M8" s="60"/>
      <c r="N8" s="61"/>
      <c r="O8" s="61"/>
      <c r="P8" s="17"/>
      <c r="Q8" s="34"/>
      <c r="R8" s="45"/>
    </row>
    <row r="9" spans="1:20" s="48" customFormat="1" ht="20.25" customHeight="1" x14ac:dyDescent="0.3">
      <c r="A9" s="97"/>
      <c r="B9" s="98"/>
      <c r="C9" s="99"/>
      <c r="D9" s="100"/>
      <c r="E9" s="101"/>
      <c r="F9" s="101"/>
      <c r="G9" s="101"/>
      <c r="H9" s="102"/>
      <c r="I9" s="13" t="s">
        <v>2</v>
      </c>
      <c r="J9" s="10">
        <f t="shared" ref="J9:J11" si="2">K9+L9+M9+N9+O9+P9</f>
        <v>0</v>
      </c>
      <c r="K9" s="60">
        <v>0</v>
      </c>
      <c r="L9" s="60">
        <v>0</v>
      </c>
      <c r="M9" s="60"/>
      <c r="N9" s="61"/>
      <c r="O9" s="61"/>
      <c r="P9" s="17"/>
      <c r="Q9" s="34"/>
      <c r="R9" s="45"/>
    </row>
    <row r="10" spans="1:20" s="48" customFormat="1" ht="20.25" customHeight="1" x14ac:dyDescent="0.3">
      <c r="A10" s="97"/>
      <c r="B10" s="98"/>
      <c r="C10" s="99"/>
      <c r="D10" s="100"/>
      <c r="E10" s="101"/>
      <c r="F10" s="101"/>
      <c r="G10" s="101"/>
      <c r="H10" s="102"/>
      <c r="I10" s="13" t="s">
        <v>1</v>
      </c>
      <c r="J10" s="10">
        <f t="shared" si="2"/>
        <v>0</v>
      </c>
      <c r="K10" s="60">
        <v>0</v>
      </c>
      <c r="L10" s="60">
        <v>0</v>
      </c>
      <c r="M10" s="60"/>
      <c r="N10" s="61"/>
      <c r="O10" s="61"/>
      <c r="P10" s="17"/>
      <c r="Q10" s="34"/>
      <c r="R10" s="45"/>
    </row>
    <row r="11" spans="1:20" s="48" customFormat="1" ht="20.25" customHeight="1" x14ac:dyDescent="0.3">
      <c r="A11" s="97"/>
      <c r="B11" s="98"/>
      <c r="C11" s="99"/>
      <c r="D11" s="100"/>
      <c r="E11" s="101"/>
      <c r="F11" s="101"/>
      <c r="G11" s="101"/>
      <c r="H11" s="102"/>
      <c r="I11" s="13" t="s">
        <v>0</v>
      </c>
      <c r="J11" s="10">
        <f t="shared" si="2"/>
        <v>212969.5</v>
      </c>
      <c r="K11" s="60">
        <v>106484.75</v>
      </c>
      <c r="L11" s="60">
        <v>106484.75</v>
      </c>
      <c r="M11" s="60">
        <v>0</v>
      </c>
      <c r="N11" s="61">
        <v>0</v>
      </c>
      <c r="O11" s="62">
        <v>0</v>
      </c>
      <c r="P11" s="18">
        <v>0</v>
      </c>
      <c r="Q11" s="34"/>
      <c r="R11" s="45"/>
    </row>
    <row r="12" spans="1:20" s="48" customFormat="1" ht="20.25" customHeight="1" x14ac:dyDescent="0.3">
      <c r="A12" s="97"/>
      <c r="B12" s="98"/>
      <c r="C12" s="99"/>
      <c r="D12" s="100"/>
      <c r="E12" s="101"/>
      <c r="F12" s="101"/>
      <c r="G12" s="101"/>
      <c r="H12" s="102"/>
      <c r="I12" s="10" t="s">
        <v>33</v>
      </c>
      <c r="J12" s="10"/>
      <c r="K12" s="87"/>
      <c r="L12" s="87" t="s">
        <v>35</v>
      </c>
      <c r="M12" s="87"/>
      <c r="N12" s="87"/>
      <c r="O12" s="63"/>
      <c r="P12" s="17"/>
      <c r="Q12" s="34"/>
      <c r="R12" s="45"/>
    </row>
    <row r="13" spans="1:20" s="48" customFormat="1" ht="20.25" customHeight="1" x14ac:dyDescent="0.3">
      <c r="A13" s="97"/>
      <c r="B13" s="98"/>
      <c r="C13" s="99"/>
      <c r="D13" s="100"/>
      <c r="E13" s="101"/>
      <c r="F13" s="101"/>
      <c r="G13" s="101"/>
      <c r="H13" s="102"/>
      <c r="I13" s="10" t="s">
        <v>34</v>
      </c>
      <c r="J13" s="4">
        <f>K13+L13+M13+N13+O13+P13</f>
        <v>1450</v>
      </c>
      <c r="K13" s="70"/>
      <c r="L13" s="70">
        <v>1450</v>
      </c>
      <c r="M13" s="70">
        <v>0</v>
      </c>
      <c r="N13" s="66">
        <v>0</v>
      </c>
      <c r="O13" s="64">
        <v>0</v>
      </c>
      <c r="P13" s="17"/>
      <c r="Q13" s="34"/>
      <c r="R13" s="45"/>
    </row>
    <row r="14" spans="1:20" s="46" customFormat="1" ht="21.75" customHeight="1" x14ac:dyDescent="0.3">
      <c r="A14" s="97">
        <v>2</v>
      </c>
      <c r="B14" s="98" t="s">
        <v>38</v>
      </c>
      <c r="C14" s="99" t="s">
        <v>6</v>
      </c>
      <c r="D14" s="100">
        <v>528882.18299999996</v>
      </c>
      <c r="E14" s="101">
        <v>2022</v>
      </c>
      <c r="F14" s="101">
        <v>2027</v>
      </c>
      <c r="G14" s="101" t="s">
        <v>5</v>
      </c>
      <c r="H14" s="102">
        <v>2800</v>
      </c>
      <c r="I14" s="12" t="s">
        <v>4</v>
      </c>
      <c r="J14" s="16">
        <f>SUM(J15:J18)</f>
        <v>515984</v>
      </c>
      <c r="K14" s="60">
        <f t="shared" ref="K14:N14" si="3">SUM(K15:K18)</f>
        <v>114287.25</v>
      </c>
      <c r="L14" s="60">
        <f t="shared" si="3"/>
        <v>114287.25</v>
      </c>
      <c r="M14" s="60">
        <f t="shared" si="3"/>
        <v>287409.5</v>
      </c>
      <c r="N14" s="60">
        <f t="shared" si="3"/>
        <v>0</v>
      </c>
      <c r="O14" s="65">
        <f t="shared" ref="O14" si="4">SUM(O15:O18)</f>
        <v>0</v>
      </c>
      <c r="P14" s="10">
        <f t="shared" ref="P14" si="5">SUM(P15:P18)</f>
        <v>0</v>
      </c>
      <c r="Q14" s="34"/>
      <c r="R14" s="45"/>
    </row>
    <row r="15" spans="1:20" s="48" customFormat="1" ht="21.75" customHeight="1" x14ac:dyDescent="0.3">
      <c r="A15" s="97"/>
      <c r="B15" s="98"/>
      <c r="C15" s="99"/>
      <c r="D15" s="100"/>
      <c r="E15" s="101"/>
      <c r="F15" s="101"/>
      <c r="G15" s="101"/>
      <c r="H15" s="102"/>
      <c r="I15" s="13" t="s">
        <v>3</v>
      </c>
      <c r="J15" s="10">
        <f>K15+L15+M15+N15+O15+P15</f>
        <v>0</v>
      </c>
      <c r="K15" s="60">
        <v>0</v>
      </c>
      <c r="L15" s="60">
        <v>0</v>
      </c>
      <c r="M15" s="60"/>
      <c r="N15" s="61"/>
      <c r="O15" s="62"/>
      <c r="P15" s="17"/>
      <c r="Q15" s="34"/>
      <c r="R15" s="45"/>
    </row>
    <row r="16" spans="1:20" s="48" customFormat="1" ht="21.75" customHeight="1" x14ac:dyDescent="0.3">
      <c r="A16" s="97"/>
      <c r="B16" s="98"/>
      <c r="C16" s="99"/>
      <c r="D16" s="100"/>
      <c r="E16" s="101"/>
      <c r="F16" s="101"/>
      <c r="G16" s="101"/>
      <c r="H16" s="102"/>
      <c r="I16" s="13" t="s">
        <v>2</v>
      </c>
      <c r="J16" s="10">
        <f t="shared" ref="J16:J18" si="6">K16+L16+M16+N16+O16+P16</f>
        <v>0</v>
      </c>
      <c r="K16" s="60">
        <v>0</v>
      </c>
      <c r="L16" s="60">
        <v>0</v>
      </c>
      <c r="M16" s="60"/>
      <c r="N16" s="61"/>
      <c r="O16" s="62"/>
      <c r="P16" s="17"/>
      <c r="Q16" s="34"/>
      <c r="R16" s="45"/>
    </row>
    <row r="17" spans="1:18" s="48" customFormat="1" ht="21.75" customHeight="1" x14ac:dyDescent="0.3">
      <c r="A17" s="97"/>
      <c r="B17" s="98"/>
      <c r="C17" s="99"/>
      <c r="D17" s="100"/>
      <c r="E17" s="101"/>
      <c r="F17" s="101"/>
      <c r="G17" s="101"/>
      <c r="H17" s="102"/>
      <c r="I17" s="13" t="s">
        <v>1</v>
      </c>
      <c r="J17" s="10">
        <f t="shared" si="6"/>
        <v>0</v>
      </c>
      <c r="K17" s="60">
        <v>0</v>
      </c>
      <c r="L17" s="60">
        <v>0</v>
      </c>
      <c r="M17" s="60"/>
      <c r="N17" s="61"/>
      <c r="O17" s="62"/>
      <c r="P17" s="17"/>
      <c r="Q17" s="34"/>
      <c r="R17" s="45"/>
    </row>
    <row r="18" spans="1:18" s="48" customFormat="1" ht="21.75" customHeight="1" x14ac:dyDescent="0.3">
      <c r="A18" s="97"/>
      <c r="B18" s="98"/>
      <c r="C18" s="99"/>
      <c r="D18" s="100"/>
      <c r="E18" s="101"/>
      <c r="F18" s="101"/>
      <c r="G18" s="101"/>
      <c r="H18" s="102"/>
      <c r="I18" s="13" t="s">
        <v>0</v>
      </c>
      <c r="J18" s="10">
        <f t="shared" si="6"/>
        <v>515984</v>
      </c>
      <c r="K18" s="60">
        <v>114287.25</v>
      </c>
      <c r="L18" s="60">
        <v>114287.25</v>
      </c>
      <c r="M18" s="60">
        <v>287409.5</v>
      </c>
      <c r="N18" s="61"/>
      <c r="O18" s="62"/>
      <c r="P18" s="18"/>
      <c r="Q18" s="34"/>
      <c r="R18" s="45"/>
    </row>
    <row r="19" spans="1:18" s="48" customFormat="1" ht="21.75" customHeight="1" x14ac:dyDescent="0.3">
      <c r="A19" s="97"/>
      <c r="B19" s="98"/>
      <c r="C19" s="99"/>
      <c r="D19" s="100"/>
      <c r="E19" s="101"/>
      <c r="F19" s="101"/>
      <c r="G19" s="101"/>
      <c r="H19" s="102"/>
      <c r="I19" s="10" t="s">
        <v>33</v>
      </c>
      <c r="J19" s="10"/>
      <c r="K19" s="87"/>
      <c r="L19" s="87" t="s">
        <v>35</v>
      </c>
      <c r="M19" s="87"/>
      <c r="N19" s="87"/>
      <c r="O19" s="63"/>
      <c r="P19" s="17"/>
      <c r="Q19" s="34"/>
      <c r="R19" s="45"/>
    </row>
    <row r="20" spans="1:18" s="48" customFormat="1" ht="19.95" customHeight="1" x14ac:dyDescent="0.3">
      <c r="A20" s="97"/>
      <c r="B20" s="98"/>
      <c r="C20" s="99"/>
      <c r="D20" s="100"/>
      <c r="E20" s="101"/>
      <c r="F20" s="101"/>
      <c r="G20" s="101"/>
      <c r="H20" s="102"/>
      <c r="I20" s="10" t="s">
        <v>34</v>
      </c>
      <c r="J20" s="4">
        <f>SUM(K20:P20)</f>
        <v>1600</v>
      </c>
      <c r="K20" s="70"/>
      <c r="L20" s="70">
        <v>1600</v>
      </c>
      <c r="M20" s="70"/>
      <c r="N20" s="66"/>
      <c r="O20" s="66"/>
      <c r="P20" s="11"/>
      <c r="Q20" s="34"/>
      <c r="R20" s="45"/>
    </row>
    <row r="21" spans="1:18" s="46" customFormat="1" ht="21.75" customHeight="1" x14ac:dyDescent="0.3">
      <c r="A21" s="97">
        <v>3</v>
      </c>
      <c r="B21" s="98" t="s">
        <v>10</v>
      </c>
      <c r="C21" s="99" t="s">
        <v>6</v>
      </c>
      <c r="D21" s="100">
        <v>1388987</v>
      </c>
      <c r="E21" s="101">
        <v>2022</v>
      </c>
      <c r="F21" s="101">
        <v>2030</v>
      </c>
      <c r="G21" s="101" t="s">
        <v>5</v>
      </c>
      <c r="H21" s="102">
        <v>6000</v>
      </c>
      <c r="I21" s="12" t="s">
        <v>4</v>
      </c>
      <c r="J21" s="16">
        <f>SUM(J22:J25)</f>
        <v>133275</v>
      </c>
      <c r="K21" s="60">
        <f t="shared" ref="K21:N21" si="7">SUM(K22:K25)</f>
        <v>66637.5</v>
      </c>
      <c r="L21" s="60">
        <f t="shared" si="7"/>
        <v>66637.5</v>
      </c>
      <c r="M21" s="60">
        <f t="shared" si="7"/>
        <v>0</v>
      </c>
      <c r="N21" s="60">
        <f t="shared" si="7"/>
        <v>0</v>
      </c>
      <c r="O21" s="65">
        <f t="shared" ref="O21:P21" si="8">SUM(O22:O25)</f>
        <v>0</v>
      </c>
      <c r="P21" s="10">
        <f t="shared" si="8"/>
        <v>0</v>
      </c>
      <c r="Q21" s="34"/>
      <c r="R21" s="45"/>
    </row>
    <row r="22" spans="1:18" s="48" customFormat="1" ht="21.75" customHeight="1" x14ac:dyDescent="0.3">
      <c r="A22" s="97"/>
      <c r="B22" s="98"/>
      <c r="C22" s="99"/>
      <c r="D22" s="100"/>
      <c r="E22" s="101"/>
      <c r="F22" s="101"/>
      <c r="G22" s="101"/>
      <c r="H22" s="102"/>
      <c r="I22" s="13" t="s">
        <v>3</v>
      </c>
      <c r="J22" s="10">
        <f>K22+L22+M22+N22+O22+P22</f>
        <v>0</v>
      </c>
      <c r="K22" s="60">
        <v>0</v>
      </c>
      <c r="L22" s="60">
        <v>0</v>
      </c>
      <c r="M22" s="60"/>
      <c r="N22" s="61"/>
      <c r="O22" s="62"/>
      <c r="P22" s="17"/>
      <c r="Q22" s="34"/>
      <c r="R22" s="45"/>
    </row>
    <row r="23" spans="1:18" s="48" customFormat="1" ht="21.75" customHeight="1" x14ac:dyDescent="0.3">
      <c r="A23" s="97"/>
      <c r="B23" s="98"/>
      <c r="C23" s="99"/>
      <c r="D23" s="100"/>
      <c r="E23" s="101"/>
      <c r="F23" s="101"/>
      <c r="G23" s="101"/>
      <c r="H23" s="102"/>
      <c r="I23" s="13" t="s">
        <v>2</v>
      </c>
      <c r="J23" s="10">
        <f t="shared" ref="J23:J25" si="9">K23+L23+M23+N23+O23+P23</f>
        <v>0</v>
      </c>
      <c r="K23" s="60"/>
      <c r="L23" s="60">
        <v>0</v>
      </c>
      <c r="M23" s="60"/>
      <c r="N23" s="61"/>
      <c r="O23" s="62"/>
      <c r="P23" s="17"/>
      <c r="Q23" s="34"/>
      <c r="R23" s="45"/>
    </row>
    <row r="24" spans="1:18" s="48" customFormat="1" ht="21.75" customHeight="1" x14ac:dyDescent="0.3">
      <c r="A24" s="97"/>
      <c r="B24" s="98"/>
      <c r="C24" s="99"/>
      <c r="D24" s="100"/>
      <c r="E24" s="101"/>
      <c r="F24" s="101"/>
      <c r="G24" s="101"/>
      <c r="H24" s="102"/>
      <c r="I24" s="13" t="s">
        <v>1</v>
      </c>
      <c r="J24" s="10">
        <f t="shared" si="9"/>
        <v>0</v>
      </c>
      <c r="K24" s="60"/>
      <c r="L24" s="60">
        <v>0</v>
      </c>
      <c r="M24" s="60"/>
      <c r="N24" s="61"/>
      <c r="O24" s="62"/>
      <c r="P24" s="17"/>
      <c r="Q24" s="34"/>
      <c r="R24" s="45"/>
    </row>
    <row r="25" spans="1:18" s="48" customFormat="1" ht="20.25" customHeight="1" x14ac:dyDescent="0.3">
      <c r="A25" s="97"/>
      <c r="B25" s="98"/>
      <c r="C25" s="99"/>
      <c r="D25" s="100"/>
      <c r="E25" s="101"/>
      <c r="F25" s="101"/>
      <c r="G25" s="101"/>
      <c r="H25" s="102"/>
      <c r="I25" s="13" t="s">
        <v>0</v>
      </c>
      <c r="J25" s="10">
        <f t="shared" si="9"/>
        <v>133275</v>
      </c>
      <c r="K25" s="60">
        <v>66637.5</v>
      </c>
      <c r="L25" s="60">
        <v>66637.5</v>
      </c>
      <c r="M25" s="60">
        <v>0</v>
      </c>
      <c r="N25" s="61"/>
      <c r="O25" s="62"/>
      <c r="P25" s="18">
        <v>0</v>
      </c>
      <c r="Q25" s="34"/>
      <c r="R25" s="45"/>
    </row>
    <row r="26" spans="1:18" s="48" customFormat="1" ht="20.25" customHeight="1" x14ac:dyDescent="0.3">
      <c r="A26" s="97"/>
      <c r="B26" s="98"/>
      <c r="C26" s="99"/>
      <c r="D26" s="100"/>
      <c r="E26" s="101"/>
      <c r="F26" s="101"/>
      <c r="G26" s="101"/>
      <c r="H26" s="102"/>
      <c r="I26" s="10" t="s">
        <v>33</v>
      </c>
      <c r="J26" s="10"/>
      <c r="K26" s="87"/>
      <c r="L26" s="87" t="s">
        <v>35</v>
      </c>
      <c r="M26" s="87"/>
      <c r="N26" s="87"/>
      <c r="O26" s="63"/>
      <c r="P26" s="17"/>
      <c r="Q26" s="34"/>
      <c r="R26" s="45"/>
    </row>
    <row r="27" spans="1:18" s="48" customFormat="1" ht="15" customHeight="1" x14ac:dyDescent="0.3">
      <c r="A27" s="97"/>
      <c r="B27" s="98"/>
      <c r="C27" s="99"/>
      <c r="D27" s="100"/>
      <c r="E27" s="101"/>
      <c r="F27" s="101"/>
      <c r="G27" s="101"/>
      <c r="H27" s="102"/>
      <c r="I27" s="10" t="s">
        <v>34</v>
      </c>
      <c r="J27" s="4">
        <f>SUM(K27:P27)</f>
        <v>890</v>
      </c>
      <c r="K27" s="70"/>
      <c r="L27" s="70">
        <v>890</v>
      </c>
      <c r="M27" s="70">
        <v>0</v>
      </c>
      <c r="N27" s="66">
        <v>0</v>
      </c>
      <c r="O27" s="64">
        <v>0</v>
      </c>
      <c r="P27" s="17"/>
      <c r="Q27" s="34"/>
      <c r="R27" s="45"/>
    </row>
    <row r="28" spans="1:18" s="49" customFormat="1" ht="20.25" customHeight="1" x14ac:dyDescent="0.3">
      <c r="A28" s="97">
        <v>4</v>
      </c>
      <c r="B28" s="98" t="s">
        <v>50</v>
      </c>
      <c r="C28" s="99" t="s">
        <v>6</v>
      </c>
      <c r="D28" s="100">
        <v>1463870.2</v>
      </c>
      <c r="E28" s="101">
        <v>2022</v>
      </c>
      <c r="F28" s="101">
        <v>2035</v>
      </c>
      <c r="G28" s="101" t="s">
        <v>5</v>
      </c>
      <c r="H28" s="102">
        <v>7750</v>
      </c>
      <c r="I28" s="12" t="s">
        <v>4</v>
      </c>
      <c r="J28" s="2">
        <f t="shared" ref="J28:P28" si="10">SUM(J29:J32)</f>
        <v>219427.30000000002</v>
      </c>
      <c r="K28" s="67">
        <f t="shared" ref="K28:N28" si="11">SUM(K29:K32)</f>
        <v>20037.099999999999</v>
      </c>
      <c r="L28" s="67">
        <f t="shared" si="11"/>
        <v>199390.2</v>
      </c>
      <c r="M28" s="67">
        <f t="shared" si="11"/>
        <v>0</v>
      </c>
      <c r="N28" s="67">
        <f t="shared" si="11"/>
        <v>0</v>
      </c>
      <c r="O28" s="67">
        <f t="shared" si="10"/>
        <v>0</v>
      </c>
      <c r="P28" s="1">
        <f t="shared" si="10"/>
        <v>0</v>
      </c>
      <c r="Q28" s="34"/>
      <c r="R28" s="45"/>
    </row>
    <row r="29" spans="1:18" s="44" customFormat="1" ht="20.25" customHeight="1" x14ac:dyDescent="0.3">
      <c r="A29" s="97"/>
      <c r="B29" s="98"/>
      <c r="C29" s="99"/>
      <c r="D29" s="100"/>
      <c r="E29" s="101"/>
      <c r="F29" s="101"/>
      <c r="G29" s="101"/>
      <c r="H29" s="102"/>
      <c r="I29" s="13" t="s">
        <v>3</v>
      </c>
      <c r="J29" s="1">
        <f t="shared" ref="J29:J32" si="12">K29+L29+M29+N29+O29</f>
        <v>0</v>
      </c>
      <c r="K29" s="67">
        <v>0</v>
      </c>
      <c r="L29" s="67">
        <f>10103.3*0</f>
        <v>0</v>
      </c>
      <c r="M29" s="67"/>
      <c r="N29" s="57">
        <f>15700*0</f>
        <v>0</v>
      </c>
      <c r="O29" s="57">
        <f>15700*0</f>
        <v>0</v>
      </c>
      <c r="P29" s="14"/>
      <c r="Q29" s="34"/>
      <c r="R29" s="45"/>
    </row>
    <row r="30" spans="1:18" s="44" customFormat="1" ht="20.25" customHeight="1" x14ac:dyDescent="0.3">
      <c r="A30" s="97"/>
      <c r="B30" s="98"/>
      <c r="C30" s="99"/>
      <c r="D30" s="100"/>
      <c r="E30" s="101"/>
      <c r="F30" s="101"/>
      <c r="G30" s="101"/>
      <c r="H30" s="102"/>
      <c r="I30" s="13" t="s">
        <v>2</v>
      </c>
      <c r="J30" s="1">
        <f t="shared" si="12"/>
        <v>0</v>
      </c>
      <c r="K30" s="67"/>
      <c r="L30" s="67">
        <f>123*0</f>
        <v>0</v>
      </c>
      <c r="M30" s="67"/>
      <c r="N30" s="57"/>
      <c r="O30" s="57"/>
      <c r="P30" s="14"/>
      <c r="Q30" s="34"/>
      <c r="R30" s="45"/>
    </row>
    <row r="31" spans="1:18" s="44" customFormat="1" ht="20.25" customHeight="1" x14ac:dyDescent="0.3">
      <c r="A31" s="97"/>
      <c r="B31" s="98"/>
      <c r="C31" s="99"/>
      <c r="D31" s="100"/>
      <c r="E31" s="101"/>
      <c r="F31" s="101"/>
      <c r="G31" s="101"/>
      <c r="H31" s="102"/>
      <c r="I31" s="13" t="s">
        <v>1</v>
      </c>
      <c r="J31" s="1">
        <f t="shared" si="12"/>
        <v>219427.30000000002</v>
      </c>
      <c r="K31" s="67">
        <v>20037.099999999999</v>
      </c>
      <c r="L31" s="67">
        <v>199390.2</v>
      </c>
      <c r="M31" s="57">
        <f>11342.656*0</f>
        <v>0</v>
      </c>
      <c r="N31" s="57">
        <f>50000*0</f>
        <v>0</v>
      </c>
      <c r="O31" s="57">
        <f>50000*0</f>
        <v>0</v>
      </c>
      <c r="P31" s="14"/>
      <c r="Q31" s="34"/>
      <c r="R31" s="45"/>
    </row>
    <row r="32" spans="1:18" s="44" customFormat="1" ht="21" customHeight="1" x14ac:dyDescent="0.3">
      <c r="A32" s="97"/>
      <c r="B32" s="98"/>
      <c r="C32" s="99"/>
      <c r="D32" s="100"/>
      <c r="E32" s="101"/>
      <c r="F32" s="101"/>
      <c r="G32" s="101"/>
      <c r="H32" s="102"/>
      <c r="I32" s="13" t="s">
        <v>0</v>
      </c>
      <c r="J32" s="1">
        <f t="shared" si="12"/>
        <v>0</v>
      </c>
      <c r="K32" s="67">
        <v>0</v>
      </c>
      <c r="L32" s="67"/>
      <c r="M32" s="57"/>
      <c r="N32" s="57"/>
      <c r="O32" s="57"/>
      <c r="P32" s="14"/>
      <c r="Q32" s="34"/>
      <c r="R32" s="45"/>
    </row>
    <row r="33" spans="1:19" s="44" customFormat="1" ht="41.4" x14ac:dyDescent="0.3">
      <c r="A33" s="97"/>
      <c r="B33" s="98"/>
      <c r="C33" s="99"/>
      <c r="D33" s="100"/>
      <c r="E33" s="101"/>
      <c r="F33" s="101"/>
      <c r="G33" s="101"/>
      <c r="H33" s="102"/>
      <c r="I33" s="15" t="s">
        <v>33</v>
      </c>
      <c r="J33" s="15"/>
      <c r="K33" s="77" t="s">
        <v>39</v>
      </c>
      <c r="L33" s="88" t="s">
        <v>45</v>
      </c>
      <c r="M33" s="68"/>
      <c r="N33" s="68"/>
      <c r="O33" s="68"/>
      <c r="P33" s="17"/>
      <c r="Q33" s="34"/>
      <c r="R33" s="45"/>
    </row>
    <row r="34" spans="1:19" s="44" customFormat="1" ht="15.6" x14ac:dyDescent="0.3">
      <c r="A34" s="97"/>
      <c r="B34" s="98"/>
      <c r="C34" s="99"/>
      <c r="D34" s="100"/>
      <c r="E34" s="101"/>
      <c r="F34" s="101"/>
      <c r="G34" s="101"/>
      <c r="H34" s="102"/>
      <c r="I34" s="15" t="s">
        <v>34</v>
      </c>
      <c r="J34" s="6">
        <f>K34+L34+M34+N34</f>
        <v>0</v>
      </c>
      <c r="K34" s="77"/>
      <c r="L34" s="88"/>
      <c r="M34" s="77"/>
      <c r="N34" s="69"/>
      <c r="O34" s="69"/>
      <c r="P34" s="17"/>
      <c r="Q34" s="34"/>
      <c r="R34" s="45"/>
    </row>
    <row r="35" spans="1:19" s="44" customFormat="1" ht="21" customHeight="1" x14ac:dyDescent="0.3">
      <c r="A35" s="97"/>
      <c r="B35" s="98"/>
      <c r="C35" s="99"/>
      <c r="D35" s="100"/>
      <c r="E35" s="101"/>
      <c r="F35" s="101"/>
      <c r="G35" s="101"/>
      <c r="H35" s="102"/>
      <c r="I35" s="15" t="s">
        <v>40</v>
      </c>
      <c r="J35" s="6">
        <f>K35+L35+M35+N35</f>
        <v>2</v>
      </c>
      <c r="K35" s="81">
        <v>1</v>
      </c>
      <c r="L35" s="81">
        <v>1</v>
      </c>
      <c r="M35" s="70"/>
      <c r="N35" s="70"/>
      <c r="O35" s="70"/>
      <c r="P35" s="17"/>
      <c r="Q35" s="34"/>
      <c r="R35" s="45"/>
    </row>
    <row r="36" spans="1:19" s="49" customFormat="1" ht="20.25" customHeight="1" x14ac:dyDescent="0.3">
      <c r="A36" s="97">
        <v>5</v>
      </c>
      <c r="B36" s="98" t="s">
        <v>31</v>
      </c>
      <c r="C36" s="99" t="s">
        <v>6</v>
      </c>
      <c r="D36" s="100">
        <v>1702692.1</v>
      </c>
      <c r="E36" s="101">
        <v>2022</v>
      </c>
      <c r="F36" s="101">
        <v>2035</v>
      </c>
      <c r="G36" s="101" t="s">
        <v>5</v>
      </c>
      <c r="H36" s="102">
        <v>9000</v>
      </c>
      <c r="I36" s="12" t="s">
        <v>4</v>
      </c>
      <c r="J36" s="2">
        <f>SUM(J37:J40)</f>
        <v>307794.5</v>
      </c>
      <c r="K36" s="67">
        <f t="shared" ref="K36:N36" si="13">SUM(K37:K40)</f>
        <v>24354.7</v>
      </c>
      <c r="L36" s="67">
        <f t="shared" si="13"/>
        <v>283439.8</v>
      </c>
      <c r="M36" s="67">
        <f t="shared" si="13"/>
        <v>0</v>
      </c>
      <c r="N36" s="67">
        <f t="shared" si="13"/>
        <v>0</v>
      </c>
      <c r="O36" s="67">
        <f t="shared" ref="O36:Q36" si="14">SUM(O37:O40)</f>
        <v>0</v>
      </c>
      <c r="P36" s="1">
        <f t="shared" si="14"/>
        <v>0</v>
      </c>
      <c r="Q36" s="1">
        <f t="shared" si="14"/>
        <v>0</v>
      </c>
      <c r="R36" s="45"/>
    </row>
    <row r="37" spans="1:19" s="44" customFormat="1" ht="20.25" customHeight="1" x14ac:dyDescent="0.35">
      <c r="A37" s="97"/>
      <c r="B37" s="98"/>
      <c r="C37" s="99"/>
      <c r="D37" s="100"/>
      <c r="E37" s="101"/>
      <c r="F37" s="101"/>
      <c r="G37" s="101"/>
      <c r="H37" s="102"/>
      <c r="I37" s="13" t="s">
        <v>3</v>
      </c>
      <c r="J37" s="1">
        <f>K37+L37+M37+N37+O37+P37+Q37</f>
        <v>0</v>
      </c>
      <c r="K37" s="67"/>
      <c r="L37" s="67">
        <f>7995.5*0</f>
        <v>0</v>
      </c>
      <c r="M37" s="67"/>
      <c r="N37" s="57">
        <f>119000*0</f>
        <v>0</v>
      </c>
      <c r="O37" s="57">
        <f>119000*0</f>
        <v>0</v>
      </c>
      <c r="P37" s="14"/>
      <c r="Q37" s="34"/>
      <c r="R37" s="45"/>
      <c r="S37" s="50"/>
    </row>
    <row r="38" spans="1:19" s="44" customFormat="1" ht="20.25" customHeight="1" x14ac:dyDescent="0.35">
      <c r="A38" s="97"/>
      <c r="B38" s="98"/>
      <c r="C38" s="99"/>
      <c r="D38" s="100"/>
      <c r="E38" s="101"/>
      <c r="F38" s="101"/>
      <c r="G38" s="101"/>
      <c r="H38" s="102"/>
      <c r="I38" s="13" t="s">
        <v>2</v>
      </c>
      <c r="J38" s="1">
        <f>K38+L38+M38+N38+O38+P38+Q38</f>
        <v>0</v>
      </c>
      <c r="K38" s="67"/>
      <c r="L38" s="67">
        <f>97.4*0</f>
        <v>0</v>
      </c>
      <c r="M38" s="67">
        <f>1000*0</f>
        <v>0</v>
      </c>
      <c r="N38" s="57"/>
      <c r="O38" s="57"/>
      <c r="P38" s="14">
        <f>294128.9*0</f>
        <v>0</v>
      </c>
      <c r="Q38" s="54">
        <f>294128.9*0</f>
        <v>0</v>
      </c>
      <c r="R38" s="45"/>
      <c r="S38" s="50"/>
    </row>
    <row r="39" spans="1:19" s="44" customFormat="1" ht="20.25" customHeight="1" x14ac:dyDescent="0.3">
      <c r="A39" s="97"/>
      <c r="B39" s="98"/>
      <c r="C39" s="99"/>
      <c r="D39" s="100"/>
      <c r="E39" s="101"/>
      <c r="F39" s="101"/>
      <c r="G39" s="101"/>
      <c r="H39" s="102"/>
      <c r="I39" s="13" t="s">
        <v>1</v>
      </c>
      <c r="J39" s="1">
        <f t="shared" ref="J39:J40" si="15">K39+L39+M39+N39+O39+P39+Q39</f>
        <v>307794.5</v>
      </c>
      <c r="K39" s="67">
        <v>24354.7</v>
      </c>
      <c r="L39" s="67">
        <v>283439.8</v>
      </c>
      <c r="M39" s="67">
        <f>16717.9*0</f>
        <v>0</v>
      </c>
      <c r="N39" s="57"/>
      <c r="O39" s="57"/>
      <c r="P39" s="14">
        <f>294128.9*0</f>
        <v>0</v>
      </c>
      <c r="Q39" s="54">
        <f>294128.9*0</f>
        <v>0</v>
      </c>
      <c r="R39" s="45"/>
    </row>
    <row r="40" spans="1:19" s="44" customFormat="1" ht="20.25" customHeight="1" x14ac:dyDescent="0.3">
      <c r="A40" s="97"/>
      <c r="B40" s="98"/>
      <c r="C40" s="99"/>
      <c r="D40" s="100"/>
      <c r="E40" s="101"/>
      <c r="F40" s="101"/>
      <c r="G40" s="101"/>
      <c r="H40" s="102"/>
      <c r="I40" s="13" t="s">
        <v>0</v>
      </c>
      <c r="J40" s="1">
        <f t="shared" si="15"/>
        <v>0</v>
      </c>
      <c r="K40" s="67">
        <v>0</v>
      </c>
      <c r="L40" s="67">
        <v>0</v>
      </c>
      <c r="M40" s="67"/>
      <c r="N40" s="57"/>
      <c r="O40" s="57"/>
      <c r="P40" s="17"/>
      <c r="Q40" s="34"/>
      <c r="R40" s="45"/>
    </row>
    <row r="41" spans="1:19" s="44" customFormat="1" ht="41.4" x14ac:dyDescent="0.3">
      <c r="A41" s="97"/>
      <c r="B41" s="98"/>
      <c r="C41" s="99"/>
      <c r="D41" s="100"/>
      <c r="E41" s="101"/>
      <c r="F41" s="101"/>
      <c r="G41" s="101"/>
      <c r="H41" s="102"/>
      <c r="I41" s="13" t="s">
        <v>32</v>
      </c>
      <c r="J41" s="10"/>
      <c r="K41" s="77" t="s">
        <v>39</v>
      </c>
      <c r="L41" s="88" t="s">
        <v>45</v>
      </c>
      <c r="M41" s="68"/>
      <c r="N41" s="89"/>
      <c r="O41" s="71"/>
      <c r="P41" s="95"/>
      <c r="Q41" s="96"/>
      <c r="R41" s="45"/>
    </row>
    <row r="42" spans="1:19" s="44" customFormat="1" ht="18.75" customHeight="1" x14ac:dyDescent="0.3">
      <c r="A42" s="97"/>
      <c r="B42" s="98"/>
      <c r="C42" s="99"/>
      <c r="D42" s="100"/>
      <c r="E42" s="101"/>
      <c r="F42" s="101"/>
      <c r="G42" s="101"/>
      <c r="H42" s="102"/>
      <c r="I42" s="15" t="s">
        <v>34</v>
      </c>
      <c r="J42" s="4">
        <f>SUM(K42:P42)</f>
        <v>0</v>
      </c>
      <c r="K42" s="77"/>
      <c r="L42" s="88"/>
      <c r="M42" s="77">
        <f>171*0</f>
        <v>0</v>
      </c>
      <c r="N42" s="69"/>
      <c r="O42" s="66"/>
      <c r="P42" s="11"/>
      <c r="Q42" s="55">
        <f>250*0</f>
        <v>0</v>
      </c>
      <c r="R42" s="45"/>
    </row>
    <row r="43" spans="1:19" s="44" customFormat="1" ht="20.25" customHeight="1" x14ac:dyDescent="0.3">
      <c r="A43" s="97"/>
      <c r="B43" s="98"/>
      <c r="C43" s="99"/>
      <c r="D43" s="100"/>
      <c r="E43" s="101"/>
      <c r="F43" s="101"/>
      <c r="G43" s="101"/>
      <c r="H43" s="102"/>
      <c r="I43" s="15" t="s">
        <v>40</v>
      </c>
      <c r="J43" s="6">
        <f>K43+L43+M43+N43</f>
        <v>2</v>
      </c>
      <c r="K43" s="70">
        <v>1</v>
      </c>
      <c r="L43" s="70">
        <v>1</v>
      </c>
      <c r="M43" s="70"/>
      <c r="N43" s="70"/>
      <c r="O43" s="70"/>
      <c r="P43" s="17"/>
      <c r="Q43" s="34"/>
      <c r="R43" s="45"/>
    </row>
    <row r="44" spans="1:19" s="49" customFormat="1" ht="20.25" customHeight="1" x14ac:dyDescent="0.3">
      <c r="A44" s="97">
        <v>6</v>
      </c>
      <c r="B44" s="98" t="s">
        <v>9</v>
      </c>
      <c r="C44" s="99" t="s">
        <v>6</v>
      </c>
      <c r="D44" s="100">
        <v>293999.90000000002</v>
      </c>
      <c r="E44" s="101">
        <v>2023</v>
      </c>
      <c r="F44" s="101">
        <v>2035</v>
      </c>
      <c r="G44" s="101" t="s">
        <v>5</v>
      </c>
      <c r="H44" s="102">
        <v>1060</v>
      </c>
      <c r="I44" s="12" t="s">
        <v>4</v>
      </c>
      <c r="J44" s="2">
        <f>SUM(J45:J48)</f>
        <v>112667.8</v>
      </c>
      <c r="K44" s="67">
        <f t="shared" ref="K44:N44" si="16">SUM(K45:K48)</f>
        <v>11105.1</v>
      </c>
      <c r="L44" s="67">
        <f t="shared" si="16"/>
        <v>16177.2</v>
      </c>
      <c r="M44" s="67">
        <f t="shared" si="16"/>
        <v>0</v>
      </c>
      <c r="N44" s="67">
        <f t="shared" si="16"/>
        <v>85385.5</v>
      </c>
      <c r="O44" s="67">
        <f t="shared" ref="O44:P44" si="17">SUM(O45:O48)</f>
        <v>0</v>
      </c>
      <c r="P44" s="23">
        <f t="shared" si="17"/>
        <v>0</v>
      </c>
      <c r="Q44" s="34"/>
      <c r="R44" s="45"/>
    </row>
    <row r="45" spans="1:19" s="44" customFormat="1" ht="20.25" customHeight="1" x14ac:dyDescent="0.3">
      <c r="A45" s="97"/>
      <c r="B45" s="98"/>
      <c r="C45" s="99"/>
      <c r="D45" s="100"/>
      <c r="E45" s="101"/>
      <c r="F45" s="101"/>
      <c r="G45" s="101"/>
      <c r="H45" s="102"/>
      <c r="I45" s="13" t="s">
        <v>3</v>
      </c>
      <c r="J45" s="1">
        <f>K45+L45+M45+N45+O45+P45+Q45</f>
        <v>0</v>
      </c>
      <c r="K45" s="67">
        <v>0</v>
      </c>
      <c r="L45" s="67">
        <f>14896.5*0</f>
        <v>0</v>
      </c>
      <c r="M45" s="67"/>
      <c r="N45" s="57"/>
      <c r="O45" s="57"/>
      <c r="P45" s="14"/>
      <c r="Q45" s="34"/>
      <c r="R45" s="45"/>
    </row>
    <row r="46" spans="1:19" s="44" customFormat="1" ht="20.25" customHeight="1" x14ac:dyDescent="0.3">
      <c r="A46" s="97"/>
      <c r="B46" s="98"/>
      <c r="C46" s="99"/>
      <c r="D46" s="100"/>
      <c r="E46" s="101"/>
      <c r="F46" s="101"/>
      <c r="G46" s="101"/>
      <c r="H46" s="102"/>
      <c r="I46" s="13" t="s">
        <v>2</v>
      </c>
      <c r="J46" s="1">
        <f>K46+L46+M46+N46+O46+P46+Q46</f>
        <v>0</v>
      </c>
      <c r="K46" s="67"/>
      <c r="L46" s="67">
        <f>181.4*0</f>
        <v>0</v>
      </c>
      <c r="M46" s="67"/>
      <c r="N46" s="57">
        <f>204198.4*0</f>
        <v>0</v>
      </c>
      <c r="O46" s="57">
        <f>204198.4*0</f>
        <v>0</v>
      </c>
      <c r="P46" s="14"/>
      <c r="Q46" s="34"/>
      <c r="R46" s="45"/>
    </row>
    <row r="47" spans="1:19" s="44" customFormat="1" ht="20.25" customHeight="1" x14ac:dyDescent="0.3">
      <c r="A47" s="97"/>
      <c r="B47" s="98"/>
      <c r="C47" s="99"/>
      <c r="D47" s="100"/>
      <c r="E47" s="101"/>
      <c r="F47" s="101"/>
      <c r="G47" s="101"/>
      <c r="H47" s="102"/>
      <c r="I47" s="13" t="s">
        <v>1</v>
      </c>
      <c r="J47" s="1">
        <f t="shared" ref="J47:J48" si="18">K47+L47+M47+N47+O47+P47+Q47</f>
        <v>112667.8</v>
      </c>
      <c r="K47" s="67">
        <v>11105.1</v>
      </c>
      <c r="L47" s="67">
        <v>16177.2</v>
      </c>
      <c r="M47" s="67">
        <f>7042.3*0</f>
        <v>0</v>
      </c>
      <c r="N47" s="57">
        <f>204198.4*0+73752.9+11632.6</f>
        <v>85385.5</v>
      </c>
      <c r="O47" s="57"/>
      <c r="P47" s="14"/>
      <c r="Q47" s="34"/>
      <c r="R47" s="45"/>
    </row>
    <row r="48" spans="1:19" s="44" customFormat="1" ht="20.25" customHeight="1" x14ac:dyDescent="0.3">
      <c r="A48" s="97"/>
      <c r="B48" s="98"/>
      <c r="C48" s="99"/>
      <c r="D48" s="100"/>
      <c r="E48" s="101"/>
      <c r="F48" s="101"/>
      <c r="G48" s="101"/>
      <c r="H48" s="102"/>
      <c r="I48" s="13" t="s">
        <v>0</v>
      </c>
      <c r="J48" s="1">
        <f t="shared" si="18"/>
        <v>0</v>
      </c>
      <c r="K48" s="67">
        <v>0</v>
      </c>
      <c r="L48" s="67">
        <v>0</v>
      </c>
      <c r="M48" s="67"/>
      <c r="N48" s="57"/>
      <c r="O48" s="57"/>
      <c r="P48" s="17"/>
      <c r="Q48" s="34"/>
      <c r="R48" s="45"/>
    </row>
    <row r="49" spans="1:19" s="44" customFormat="1" ht="57.75" customHeight="1" x14ac:dyDescent="0.3">
      <c r="A49" s="97"/>
      <c r="B49" s="98"/>
      <c r="C49" s="99"/>
      <c r="D49" s="100"/>
      <c r="E49" s="101"/>
      <c r="F49" s="101"/>
      <c r="G49" s="101"/>
      <c r="H49" s="102"/>
      <c r="I49" s="13" t="s">
        <v>32</v>
      </c>
      <c r="J49" s="10"/>
      <c r="K49" s="77" t="s">
        <v>39</v>
      </c>
      <c r="L49" s="88" t="s">
        <v>45</v>
      </c>
      <c r="M49" s="68"/>
      <c r="N49" s="90" t="s">
        <v>60</v>
      </c>
      <c r="O49" s="72"/>
      <c r="P49" s="17"/>
      <c r="Q49" s="34"/>
      <c r="R49" s="45"/>
    </row>
    <row r="50" spans="1:19" s="44" customFormat="1" ht="15.6" x14ac:dyDescent="0.3">
      <c r="A50" s="97"/>
      <c r="B50" s="98"/>
      <c r="C50" s="99"/>
      <c r="D50" s="100"/>
      <c r="E50" s="101"/>
      <c r="F50" s="101"/>
      <c r="G50" s="101"/>
      <c r="H50" s="102"/>
      <c r="I50" s="15" t="s">
        <v>34</v>
      </c>
      <c r="J50" s="6">
        <f>K50+L50+M50+N50</f>
        <v>982</v>
      </c>
      <c r="K50" s="77"/>
      <c r="L50" s="88"/>
      <c r="M50" s="88"/>
      <c r="N50" s="88">
        <v>982</v>
      </c>
      <c r="O50" s="73"/>
      <c r="P50" s="17"/>
      <c r="Q50" s="34"/>
      <c r="R50" s="45"/>
    </row>
    <row r="51" spans="1:19" s="44" customFormat="1" ht="20.25" customHeight="1" x14ac:dyDescent="0.3">
      <c r="A51" s="97"/>
      <c r="B51" s="98"/>
      <c r="C51" s="99"/>
      <c r="D51" s="100"/>
      <c r="E51" s="101"/>
      <c r="F51" s="101"/>
      <c r="G51" s="101"/>
      <c r="H51" s="102"/>
      <c r="I51" s="15" t="s">
        <v>40</v>
      </c>
      <c r="J51" s="6">
        <f>K51+L51+M51+N51</f>
        <v>2</v>
      </c>
      <c r="K51" s="70">
        <v>1</v>
      </c>
      <c r="L51" s="70">
        <v>1</v>
      </c>
      <c r="M51" s="70"/>
      <c r="N51" s="70"/>
      <c r="O51" s="70"/>
      <c r="P51" s="17"/>
      <c r="Q51" s="34"/>
      <c r="R51" s="45"/>
    </row>
    <row r="52" spans="1:19" s="49" customFormat="1" ht="20.25" customHeight="1" x14ac:dyDescent="0.3">
      <c r="A52" s="97">
        <v>7</v>
      </c>
      <c r="B52" s="98" t="s">
        <v>30</v>
      </c>
      <c r="C52" s="99" t="s">
        <v>6</v>
      </c>
      <c r="D52" s="100">
        <f>1174958.2-5276.5</f>
        <v>1169681.7</v>
      </c>
      <c r="E52" s="101">
        <v>2022</v>
      </c>
      <c r="F52" s="101">
        <v>2035</v>
      </c>
      <c r="G52" s="101" t="s">
        <v>5</v>
      </c>
      <c r="H52" s="102">
        <v>8500</v>
      </c>
      <c r="I52" s="12" t="s">
        <v>4</v>
      </c>
      <c r="J52" s="2">
        <f>SUM(J53:J56)</f>
        <v>217478.8</v>
      </c>
      <c r="K52" s="67">
        <f>SUM(K53:K56)</f>
        <v>22887</v>
      </c>
      <c r="L52" s="67">
        <f t="shared" ref="L52:N52" si="19">SUM(L53:L56)</f>
        <v>194591.8</v>
      </c>
      <c r="M52" s="67">
        <f t="shared" si="19"/>
        <v>0</v>
      </c>
      <c r="N52" s="67">
        <f t="shared" si="19"/>
        <v>0</v>
      </c>
      <c r="O52" s="67">
        <f t="shared" ref="O52:P52" si="20">SUM(O53:O56)</f>
        <v>0</v>
      </c>
      <c r="P52" s="1">
        <f t="shared" si="20"/>
        <v>0</v>
      </c>
      <c r="Q52" s="34"/>
      <c r="R52" s="45"/>
    </row>
    <row r="53" spans="1:19" s="44" customFormat="1" ht="20.25" customHeight="1" x14ac:dyDescent="0.3">
      <c r="A53" s="97"/>
      <c r="B53" s="98"/>
      <c r="C53" s="99"/>
      <c r="D53" s="100"/>
      <c r="E53" s="101"/>
      <c r="F53" s="101"/>
      <c r="G53" s="101"/>
      <c r="H53" s="102"/>
      <c r="I53" s="13" t="s">
        <v>3</v>
      </c>
      <c r="J53" s="1">
        <f>K53+L53+M53+N53+O53+P53+Q53</f>
        <v>0</v>
      </c>
      <c r="K53" s="67"/>
      <c r="L53" s="67">
        <f>14803.6*0</f>
        <v>0</v>
      </c>
      <c r="M53" s="67"/>
      <c r="N53" s="57">
        <f>31742.9*0</f>
        <v>0</v>
      </c>
      <c r="O53" s="57">
        <f>31742.9*0</f>
        <v>0</v>
      </c>
      <c r="P53" s="14"/>
      <c r="Q53" s="34"/>
      <c r="R53" s="45"/>
    </row>
    <row r="54" spans="1:19" s="44" customFormat="1" ht="20.25" customHeight="1" x14ac:dyDescent="0.3">
      <c r="A54" s="97"/>
      <c r="B54" s="98"/>
      <c r="C54" s="99"/>
      <c r="D54" s="100"/>
      <c r="E54" s="101"/>
      <c r="F54" s="101"/>
      <c r="G54" s="101"/>
      <c r="H54" s="102"/>
      <c r="I54" s="13" t="s">
        <v>2</v>
      </c>
      <c r="J54" s="1">
        <f>K54+L54+M54+N54+O54+P54+Q54</f>
        <v>0</v>
      </c>
      <c r="K54" s="67"/>
      <c r="L54" s="67">
        <f>180.3*0</f>
        <v>0</v>
      </c>
      <c r="M54" s="67"/>
      <c r="N54" s="57"/>
      <c r="O54" s="57"/>
      <c r="P54" s="14"/>
      <c r="Q54" s="34"/>
      <c r="R54" s="45"/>
    </row>
    <row r="55" spans="1:19" s="44" customFormat="1" ht="20.25" customHeight="1" x14ac:dyDescent="0.3">
      <c r="A55" s="97"/>
      <c r="B55" s="98"/>
      <c r="C55" s="99"/>
      <c r="D55" s="100"/>
      <c r="E55" s="101"/>
      <c r="F55" s="101"/>
      <c r="G55" s="101"/>
      <c r="H55" s="102"/>
      <c r="I55" s="13" t="s">
        <v>1</v>
      </c>
      <c r="J55" s="1">
        <f t="shared" ref="J55:J56" si="21">K55+L55+M55+N55+O55+P55+Q55</f>
        <v>217478.8</v>
      </c>
      <c r="K55" s="67">
        <v>22887</v>
      </c>
      <c r="L55" s="67">
        <v>194591.8</v>
      </c>
      <c r="M55" s="57"/>
      <c r="N55" s="57">
        <f>100000*0</f>
        <v>0</v>
      </c>
      <c r="O55" s="57">
        <f>100000*0</f>
        <v>0</v>
      </c>
      <c r="P55" s="14"/>
      <c r="Q55" s="34"/>
      <c r="R55" s="45"/>
      <c r="S55" s="51"/>
    </row>
    <row r="56" spans="1:19" s="44" customFormat="1" ht="20.25" customHeight="1" x14ac:dyDescent="0.3">
      <c r="A56" s="97"/>
      <c r="B56" s="98"/>
      <c r="C56" s="99"/>
      <c r="D56" s="100"/>
      <c r="E56" s="101"/>
      <c r="F56" s="101"/>
      <c r="G56" s="101"/>
      <c r="H56" s="102"/>
      <c r="I56" s="13" t="s">
        <v>0</v>
      </c>
      <c r="J56" s="10">
        <f t="shared" si="21"/>
        <v>0</v>
      </c>
      <c r="K56" s="67">
        <v>0</v>
      </c>
      <c r="L56" s="67">
        <v>0</v>
      </c>
      <c r="M56" s="67"/>
      <c r="N56" s="57"/>
      <c r="O56" s="57"/>
      <c r="P56" s="17"/>
      <c r="Q56" s="34"/>
      <c r="R56" s="45"/>
    </row>
    <row r="57" spans="1:19" s="48" customFormat="1" ht="41.4" x14ac:dyDescent="0.3">
      <c r="A57" s="97"/>
      <c r="B57" s="98"/>
      <c r="C57" s="99"/>
      <c r="D57" s="100"/>
      <c r="E57" s="101"/>
      <c r="F57" s="101"/>
      <c r="G57" s="101"/>
      <c r="H57" s="102"/>
      <c r="I57" s="13" t="s">
        <v>32</v>
      </c>
      <c r="J57" s="10"/>
      <c r="K57" s="77" t="s">
        <v>39</v>
      </c>
      <c r="L57" s="88" t="s">
        <v>45</v>
      </c>
      <c r="M57" s="68"/>
      <c r="N57" s="68"/>
      <c r="O57" s="68"/>
      <c r="P57" s="17"/>
      <c r="Q57" s="34"/>
      <c r="R57" s="45"/>
    </row>
    <row r="58" spans="1:19" s="48" customFormat="1" ht="15.6" x14ac:dyDescent="0.3">
      <c r="A58" s="97"/>
      <c r="B58" s="98"/>
      <c r="C58" s="99"/>
      <c r="D58" s="100"/>
      <c r="E58" s="101"/>
      <c r="F58" s="101"/>
      <c r="G58" s="101"/>
      <c r="H58" s="102"/>
      <c r="I58" s="15" t="s">
        <v>34</v>
      </c>
      <c r="J58" s="4">
        <f>K58+L58+M58+N58+O58</f>
        <v>0</v>
      </c>
      <c r="K58" s="77"/>
      <c r="L58" s="88">
        <f>299*0</f>
        <v>0</v>
      </c>
      <c r="M58" s="69"/>
      <c r="N58" s="77">
        <f>100*0</f>
        <v>0</v>
      </c>
      <c r="O58" s="69">
        <f>100*0</f>
        <v>0</v>
      </c>
      <c r="P58" s="17"/>
      <c r="Q58" s="34"/>
      <c r="R58" s="45"/>
    </row>
    <row r="59" spans="1:19" s="48" customFormat="1" ht="21.75" customHeight="1" x14ac:dyDescent="0.3">
      <c r="A59" s="97"/>
      <c r="B59" s="98"/>
      <c r="C59" s="99"/>
      <c r="D59" s="100"/>
      <c r="E59" s="101"/>
      <c r="F59" s="101"/>
      <c r="G59" s="101"/>
      <c r="H59" s="102"/>
      <c r="I59" s="15" t="s">
        <v>40</v>
      </c>
      <c r="J59" s="6">
        <f>K59+L59+M59+N59</f>
        <v>2</v>
      </c>
      <c r="K59" s="70">
        <v>1</v>
      </c>
      <c r="L59" s="70">
        <v>1</v>
      </c>
      <c r="M59" s="70"/>
      <c r="N59" s="66"/>
      <c r="O59" s="66"/>
      <c r="P59" s="17"/>
      <c r="Q59" s="34"/>
      <c r="R59" s="45"/>
    </row>
    <row r="60" spans="1:19" s="49" customFormat="1" ht="27" customHeight="1" x14ac:dyDescent="0.3">
      <c r="A60" s="97">
        <v>8</v>
      </c>
      <c r="B60" s="98" t="s">
        <v>46</v>
      </c>
      <c r="C60" s="99" t="s">
        <v>6</v>
      </c>
      <c r="D60" s="100">
        <f>J60</f>
        <v>178070.3</v>
      </c>
      <c r="E60" s="101">
        <v>2021</v>
      </c>
      <c r="F60" s="101">
        <v>2024</v>
      </c>
      <c r="G60" s="101" t="s">
        <v>5</v>
      </c>
      <c r="H60" s="102">
        <v>2510</v>
      </c>
      <c r="I60" s="12" t="s">
        <v>4</v>
      </c>
      <c r="J60" s="2">
        <f>SUM(J61:J64)</f>
        <v>178070.3</v>
      </c>
      <c r="K60" s="67">
        <f t="shared" ref="K60:N60" si="22">SUM(K61:K64)</f>
        <v>55765</v>
      </c>
      <c r="L60" s="67">
        <f t="shared" si="22"/>
        <v>67887.7</v>
      </c>
      <c r="M60" s="67">
        <f t="shared" si="22"/>
        <v>54417.599999999999</v>
      </c>
      <c r="N60" s="67">
        <f t="shared" si="22"/>
        <v>0</v>
      </c>
      <c r="O60" s="67">
        <f t="shared" ref="O60:P60" si="23">SUM(O61:O64)</f>
        <v>0</v>
      </c>
      <c r="P60" s="1">
        <f t="shared" si="23"/>
        <v>0</v>
      </c>
      <c r="Q60" s="34"/>
      <c r="R60" s="45"/>
    </row>
    <row r="61" spans="1:19" s="44" customFormat="1" ht="27" customHeight="1" x14ac:dyDescent="0.3">
      <c r="A61" s="97"/>
      <c r="B61" s="98"/>
      <c r="C61" s="99"/>
      <c r="D61" s="100"/>
      <c r="E61" s="101"/>
      <c r="F61" s="101"/>
      <c r="G61" s="101"/>
      <c r="H61" s="102"/>
      <c r="I61" s="13" t="s">
        <v>3</v>
      </c>
      <c r="J61" s="1">
        <f>K61+L61+M61+N61+O61+P61+Q61</f>
        <v>98893.2</v>
      </c>
      <c r="K61" s="67">
        <v>36158.1</v>
      </c>
      <c r="L61" s="67">
        <v>38436.9</v>
      </c>
      <c r="M61" s="67">
        <v>24298.2</v>
      </c>
      <c r="N61" s="57"/>
      <c r="O61" s="57"/>
      <c r="P61" s="14"/>
      <c r="Q61" s="34"/>
      <c r="R61" s="45"/>
    </row>
    <row r="62" spans="1:19" s="44" customFormat="1" ht="27" customHeight="1" x14ac:dyDescent="0.3">
      <c r="A62" s="97"/>
      <c r="B62" s="98"/>
      <c r="C62" s="99"/>
      <c r="D62" s="100"/>
      <c r="E62" s="101"/>
      <c r="F62" s="101"/>
      <c r="G62" s="101"/>
      <c r="H62" s="102"/>
      <c r="I62" s="13" t="s">
        <v>2</v>
      </c>
      <c r="J62" s="1">
        <f>K62+L62+M62+N62+O62+P62+Q62</f>
        <v>1624.5</v>
      </c>
      <c r="K62" s="67">
        <v>440.3</v>
      </c>
      <c r="L62" s="67">
        <v>468.1</v>
      </c>
      <c r="M62" s="67">
        <v>716.1</v>
      </c>
      <c r="N62" s="57"/>
      <c r="O62" s="57"/>
      <c r="P62" s="14"/>
      <c r="Q62" s="34"/>
      <c r="R62" s="45"/>
    </row>
    <row r="63" spans="1:19" s="44" customFormat="1" ht="27" customHeight="1" x14ac:dyDescent="0.3">
      <c r="A63" s="97"/>
      <c r="B63" s="98"/>
      <c r="C63" s="99"/>
      <c r="D63" s="100"/>
      <c r="E63" s="101"/>
      <c r="F63" s="101"/>
      <c r="G63" s="101"/>
      <c r="H63" s="102"/>
      <c r="I63" s="13" t="s">
        <v>1</v>
      </c>
      <c r="J63" s="1">
        <f t="shared" ref="J63:J64" si="24">K63+L63+M63+N63+O63+P63+Q63</f>
        <v>77552.599999999991</v>
      </c>
      <c r="K63" s="67">
        <f>19166.6</f>
        <v>19166.599999999999</v>
      </c>
      <c r="L63" s="67">
        <f>20452.1+8530.6</f>
        <v>28982.699999999997</v>
      </c>
      <c r="M63" s="67">
        <v>29403.3</v>
      </c>
      <c r="N63" s="57"/>
      <c r="O63" s="57"/>
      <c r="P63" s="17"/>
      <c r="Q63" s="34"/>
      <c r="R63" s="45"/>
    </row>
    <row r="64" spans="1:19" s="44" customFormat="1" ht="39" customHeight="1" x14ac:dyDescent="0.3">
      <c r="A64" s="97"/>
      <c r="B64" s="98"/>
      <c r="C64" s="99"/>
      <c r="D64" s="100"/>
      <c r="E64" s="101"/>
      <c r="F64" s="101"/>
      <c r="G64" s="101"/>
      <c r="H64" s="102"/>
      <c r="I64" s="13" t="s">
        <v>0</v>
      </c>
      <c r="J64" s="1">
        <f t="shared" si="24"/>
        <v>0</v>
      </c>
      <c r="K64" s="67">
        <v>0</v>
      </c>
      <c r="L64" s="67">
        <v>0</v>
      </c>
      <c r="M64" s="67"/>
      <c r="N64" s="57"/>
      <c r="O64" s="57"/>
      <c r="P64" s="17"/>
      <c r="Q64" s="34"/>
      <c r="R64" s="45"/>
    </row>
    <row r="65" spans="1:20" s="44" customFormat="1" ht="35.25" customHeight="1" x14ac:dyDescent="0.3">
      <c r="A65" s="97"/>
      <c r="B65" s="98"/>
      <c r="C65" s="99"/>
      <c r="D65" s="100"/>
      <c r="E65" s="101"/>
      <c r="F65" s="101"/>
      <c r="G65" s="101"/>
      <c r="H65" s="102"/>
      <c r="I65" s="8" t="s">
        <v>32</v>
      </c>
      <c r="J65" s="10"/>
      <c r="K65" s="76" t="s">
        <v>35</v>
      </c>
      <c r="L65" s="104"/>
      <c r="M65" s="104"/>
      <c r="N65" s="104"/>
      <c r="O65" s="74"/>
      <c r="P65" s="17"/>
      <c r="Q65" s="34"/>
      <c r="R65" s="45"/>
      <c r="T65" s="52"/>
    </row>
    <row r="66" spans="1:20" s="44" customFormat="1" ht="38.25" customHeight="1" x14ac:dyDescent="0.3">
      <c r="A66" s="97"/>
      <c r="B66" s="98"/>
      <c r="C66" s="99"/>
      <c r="D66" s="100"/>
      <c r="E66" s="101"/>
      <c r="F66" s="101"/>
      <c r="G66" s="101"/>
      <c r="H66" s="102"/>
      <c r="I66" s="10" t="s">
        <v>34</v>
      </c>
      <c r="J66" s="4">
        <f>K66+L66+M66+N66+O66</f>
        <v>2510</v>
      </c>
      <c r="K66" s="70">
        <f>799*0+1184</f>
        <v>1184</v>
      </c>
      <c r="L66" s="70">
        <v>900</v>
      </c>
      <c r="M66" s="70">
        <v>426</v>
      </c>
      <c r="N66" s="66"/>
      <c r="O66" s="66"/>
      <c r="P66" s="17"/>
      <c r="Q66" s="34"/>
      <c r="R66" s="45"/>
      <c r="T66" s="52"/>
    </row>
    <row r="67" spans="1:20" s="49" customFormat="1" ht="30.75" customHeight="1" x14ac:dyDescent="0.3">
      <c r="A67" s="97">
        <v>9</v>
      </c>
      <c r="B67" s="98" t="s">
        <v>8</v>
      </c>
      <c r="C67" s="99" t="s">
        <v>6</v>
      </c>
      <c r="D67" s="100">
        <v>30379.4</v>
      </c>
      <c r="E67" s="101">
        <v>2021</v>
      </c>
      <c r="F67" s="101">
        <v>2022</v>
      </c>
      <c r="G67" s="101" t="s">
        <v>5</v>
      </c>
      <c r="H67" s="102">
        <f>J73</f>
        <v>588</v>
      </c>
      <c r="I67" s="7" t="s">
        <v>4</v>
      </c>
      <c r="J67" s="2">
        <f>SUM(J68:J71)</f>
        <v>30379.4</v>
      </c>
      <c r="K67" s="67">
        <f t="shared" ref="K67:M67" si="25">SUM(K68:K71)</f>
        <v>30379.4</v>
      </c>
      <c r="L67" s="67">
        <f t="shared" si="25"/>
        <v>0</v>
      </c>
      <c r="M67" s="67">
        <f t="shared" si="25"/>
        <v>0</v>
      </c>
      <c r="N67" s="67"/>
      <c r="O67" s="67"/>
      <c r="P67" s="1">
        <f t="shared" ref="P67" si="26">SUM(P68:P71)</f>
        <v>0</v>
      </c>
      <c r="Q67" s="34"/>
      <c r="R67" s="45"/>
    </row>
    <row r="68" spans="1:20" s="49" customFormat="1" ht="20.25" customHeight="1" x14ac:dyDescent="0.3">
      <c r="A68" s="97"/>
      <c r="B68" s="98"/>
      <c r="C68" s="99"/>
      <c r="D68" s="100"/>
      <c r="E68" s="101"/>
      <c r="F68" s="101"/>
      <c r="G68" s="101"/>
      <c r="H68" s="102"/>
      <c r="I68" s="8" t="s">
        <v>3</v>
      </c>
      <c r="J68" s="1">
        <f>K68+L68+M68+N68+O68+P68+Q68</f>
        <v>20089.8</v>
      </c>
      <c r="K68" s="67">
        <v>20089.8</v>
      </c>
      <c r="L68" s="67">
        <v>0</v>
      </c>
      <c r="M68" s="67"/>
      <c r="N68" s="75"/>
      <c r="O68" s="75"/>
      <c r="P68" s="9"/>
      <c r="Q68" s="34"/>
      <c r="R68" s="45"/>
    </row>
    <row r="69" spans="1:20" s="49" customFormat="1" ht="20.25" customHeight="1" x14ac:dyDescent="0.3">
      <c r="A69" s="97"/>
      <c r="B69" s="98"/>
      <c r="C69" s="99"/>
      <c r="D69" s="100"/>
      <c r="E69" s="101"/>
      <c r="F69" s="101"/>
      <c r="G69" s="101"/>
      <c r="H69" s="102"/>
      <c r="I69" s="8" t="s">
        <v>2</v>
      </c>
      <c r="J69" s="1">
        <f>K69+L69+M69+N69+O69+P69+Q69</f>
        <v>244.7</v>
      </c>
      <c r="K69" s="67">
        <v>244.7</v>
      </c>
      <c r="L69" s="67">
        <v>0</v>
      </c>
      <c r="M69" s="67"/>
      <c r="N69" s="75"/>
      <c r="O69" s="75"/>
      <c r="P69" s="9"/>
      <c r="Q69" s="34"/>
      <c r="R69" s="45"/>
    </row>
    <row r="70" spans="1:20" s="49" customFormat="1" ht="20.25" customHeight="1" x14ac:dyDescent="0.3">
      <c r="A70" s="97"/>
      <c r="B70" s="98"/>
      <c r="C70" s="99"/>
      <c r="D70" s="100"/>
      <c r="E70" s="101"/>
      <c r="F70" s="101"/>
      <c r="G70" s="101"/>
      <c r="H70" s="102"/>
      <c r="I70" s="8" t="s">
        <v>1</v>
      </c>
      <c r="J70" s="1">
        <f t="shared" ref="J70:J71" si="27">K70+L70+M70+N70+O70+P70+Q70</f>
        <v>10044.9</v>
      </c>
      <c r="K70" s="67">
        <v>10044.9</v>
      </c>
      <c r="L70" s="67">
        <v>0</v>
      </c>
      <c r="M70" s="67"/>
      <c r="N70" s="75"/>
      <c r="O70" s="75"/>
      <c r="P70" s="17"/>
      <c r="Q70" s="34"/>
      <c r="R70" s="45"/>
    </row>
    <row r="71" spans="1:20" s="49" customFormat="1" ht="18" customHeight="1" x14ac:dyDescent="0.3">
      <c r="A71" s="97"/>
      <c r="B71" s="98"/>
      <c r="C71" s="99"/>
      <c r="D71" s="100"/>
      <c r="E71" s="101"/>
      <c r="F71" s="101"/>
      <c r="G71" s="101"/>
      <c r="H71" s="102"/>
      <c r="I71" s="8" t="s">
        <v>0</v>
      </c>
      <c r="J71" s="1">
        <f t="shared" si="27"/>
        <v>0</v>
      </c>
      <c r="K71" s="67">
        <v>0</v>
      </c>
      <c r="L71" s="67">
        <v>0</v>
      </c>
      <c r="M71" s="67"/>
      <c r="N71" s="75"/>
      <c r="O71" s="75"/>
      <c r="P71" s="17"/>
      <c r="Q71" s="34"/>
      <c r="R71" s="45"/>
    </row>
    <row r="72" spans="1:20" s="48" customFormat="1" ht="55.5" customHeight="1" x14ac:dyDescent="0.3">
      <c r="A72" s="97"/>
      <c r="B72" s="98"/>
      <c r="C72" s="99"/>
      <c r="D72" s="100"/>
      <c r="E72" s="101"/>
      <c r="F72" s="101"/>
      <c r="G72" s="101"/>
      <c r="H72" s="102"/>
      <c r="I72" s="8" t="s">
        <v>32</v>
      </c>
      <c r="J72" s="10"/>
      <c r="K72" s="76" t="s">
        <v>35</v>
      </c>
      <c r="L72" s="77"/>
      <c r="M72" s="76"/>
      <c r="N72" s="76"/>
      <c r="O72" s="76"/>
      <c r="P72" s="17"/>
      <c r="Q72" s="34"/>
      <c r="R72" s="45"/>
    </row>
    <row r="73" spans="1:20" s="48" customFormat="1" ht="18" customHeight="1" x14ac:dyDescent="0.3">
      <c r="A73" s="97"/>
      <c r="B73" s="98"/>
      <c r="C73" s="99"/>
      <c r="D73" s="100"/>
      <c r="E73" s="101"/>
      <c r="F73" s="101"/>
      <c r="G73" s="101"/>
      <c r="H73" s="102"/>
      <c r="I73" s="10" t="s">
        <v>34</v>
      </c>
      <c r="J73" s="4">
        <f>K73+L73+M73+N73+O73</f>
        <v>588</v>
      </c>
      <c r="K73" s="70">
        <v>588</v>
      </c>
      <c r="L73" s="70"/>
      <c r="M73" s="70"/>
      <c r="N73" s="66"/>
      <c r="O73" s="66"/>
      <c r="P73" s="17"/>
      <c r="Q73" s="34"/>
      <c r="R73" s="45"/>
      <c r="T73" s="52"/>
    </row>
    <row r="74" spans="1:20" s="49" customFormat="1" ht="20.25" customHeight="1" x14ac:dyDescent="0.3">
      <c r="A74" s="97">
        <v>10</v>
      </c>
      <c r="B74" s="98" t="s">
        <v>7</v>
      </c>
      <c r="C74" s="99" t="s">
        <v>6</v>
      </c>
      <c r="D74" s="100">
        <f>J74</f>
        <v>40024.399999999994</v>
      </c>
      <c r="E74" s="101">
        <v>2021</v>
      </c>
      <c r="F74" s="101">
        <v>2022</v>
      </c>
      <c r="G74" s="101" t="s">
        <v>5</v>
      </c>
      <c r="H74" s="102">
        <f>J80</f>
        <v>751</v>
      </c>
      <c r="I74" s="7" t="s">
        <v>4</v>
      </c>
      <c r="J74" s="2">
        <f>SUM(J75:J78)</f>
        <v>40024.399999999994</v>
      </c>
      <c r="K74" s="67">
        <f t="shared" ref="K74" si="28">SUM(K75:K78)</f>
        <v>40024.399999999994</v>
      </c>
      <c r="L74" s="67"/>
      <c r="M74" s="67">
        <f t="shared" ref="M74" si="29">SUM(M75:M78)</f>
        <v>0</v>
      </c>
      <c r="N74" s="67"/>
      <c r="O74" s="67"/>
      <c r="P74" s="1">
        <f t="shared" ref="P74" si="30">SUM(P75:P78)</f>
        <v>0</v>
      </c>
      <c r="Q74" s="34"/>
      <c r="R74" s="45"/>
    </row>
    <row r="75" spans="1:20" s="49" customFormat="1" ht="20.25" customHeight="1" x14ac:dyDescent="0.3">
      <c r="A75" s="97"/>
      <c r="B75" s="98"/>
      <c r="C75" s="99"/>
      <c r="D75" s="100"/>
      <c r="E75" s="101"/>
      <c r="F75" s="101"/>
      <c r="G75" s="101"/>
      <c r="H75" s="102"/>
      <c r="I75" s="8" t="s">
        <v>3</v>
      </c>
      <c r="J75" s="1">
        <f>K75+L75+M75+N75+O75+P75+Q75</f>
        <v>25869.1</v>
      </c>
      <c r="K75" s="67">
        <v>25869.1</v>
      </c>
      <c r="L75" s="67"/>
      <c r="M75" s="67"/>
      <c r="N75" s="75"/>
      <c r="O75" s="75"/>
      <c r="P75" s="9"/>
      <c r="Q75" s="34"/>
      <c r="R75" s="45"/>
    </row>
    <row r="76" spans="1:20" s="49" customFormat="1" ht="20.25" customHeight="1" x14ac:dyDescent="0.3">
      <c r="A76" s="97"/>
      <c r="B76" s="98"/>
      <c r="C76" s="99"/>
      <c r="D76" s="100"/>
      <c r="E76" s="101"/>
      <c r="F76" s="101"/>
      <c r="G76" s="101"/>
      <c r="H76" s="102"/>
      <c r="I76" s="8" t="s">
        <v>2</v>
      </c>
      <c r="J76" s="1">
        <f>K76+L76+M76+N76+O76+P76+Q76</f>
        <v>315</v>
      </c>
      <c r="K76" s="67">
        <v>315</v>
      </c>
      <c r="L76" s="67"/>
      <c r="M76" s="67"/>
      <c r="N76" s="75"/>
      <c r="O76" s="75"/>
      <c r="P76" s="9"/>
      <c r="Q76" s="34"/>
      <c r="R76" s="45"/>
    </row>
    <row r="77" spans="1:20" s="49" customFormat="1" ht="20.25" customHeight="1" x14ac:dyDescent="0.3">
      <c r="A77" s="97"/>
      <c r="B77" s="98"/>
      <c r="C77" s="99"/>
      <c r="D77" s="100"/>
      <c r="E77" s="101"/>
      <c r="F77" s="101"/>
      <c r="G77" s="101"/>
      <c r="H77" s="102"/>
      <c r="I77" s="8" t="s">
        <v>1</v>
      </c>
      <c r="J77" s="1">
        <f t="shared" ref="J77:J78" si="31">K77+L77+M77+N77+O77+P77+Q77</f>
        <v>13840.3</v>
      </c>
      <c r="K77" s="67">
        <v>13840.3</v>
      </c>
      <c r="L77" s="67"/>
      <c r="M77" s="67"/>
      <c r="N77" s="75"/>
      <c r="O77" s="75"/>
      <c r="P77" s="17"/>
      <c r="Q77" s="34"/>
      <c r="R77" s="45"/>
    </row>
    <row r="78" spans="1:20" s="49" customFormat="1" ht="19.5" customHeight="1" x14ac:dyDescent="0.3">
      <c r="A78" s="97"/>
      <c r="B78" s="98"/>
      <c r="C78" s="99"/>
      <c r="D78" s="100"/>
      <c r="E78" s="101"/>
      <c r="F78" s="101"/>
      <c r="G78" s="101"/>
      <c r="H78" s="102"/>
      <c r="I78" s="8" t="s">
        <v>0</v>
      </c>
      <c r="J78" s="1">
        <f t="shared" si="31"/>
        <v>0</v>
      </c>
      <c r="K78" s="67">
        <v>0</v>
      </c>
      <c r="L78" s="67">
        <v>0</v>
      </c>
      <c r="M78" s="67"/>
      <c r="N78" s="75"/>
      <c r="O78" s="75"/>
      <c r="P78" s="17"/>
      <c r="Q78" s="34"/>
      <c r="R78" s="45"/>
    </row>
    <row r="79" spans="1:20" s="48" customFormat="1" ht="38.25" customHeight="1" x14ac:dyDescent="0.3">
      <c r="A79" s="97"/>
      <c r="B79" s="98"/>
      <c r="C79" s="99"/>
      <c r="D79" s="100"/>
      <c r="E79" s="101"/>
      <c r="F79" s="101"/>
      <c r="G79" s="101"/>
      <c r="H79" s="102"/>
      <c r="I79" s="8" t="s">
        <v>33</v>
      </c>
      <c r="J79" s="10"/>
      <c r="K79" s="76" t="s">
        <v>35</v>
      </c>
      <c r="L79" s="103"/>
      <c r="M79" s="103"/>
      <c r="N79" s="76"/>
      <c r="O79" s="76"/>
      <c r="P79" s="17"/>
      <c r="Q79" s="34"/>
      <c r="R79" s="45"/>
      <c r="S79" s="49"/>
    </row>
    <row r="80" spans="1:20" s="48" customFormat="1" ht="19.5" customHeight="1" x14ac:dyDescent="0.3">
      <c r="A80" s="97"/>
      <c r="B80" s="98"/>
      <c r="C80" s="99"/>
      <c r="D80" s="100"/>
      <c r="E80" s="101"/>
      <c r="F80" s="101"/>
      <c r="G80" s="101"/>
      <c r="H80" s="102"/>
      <c r="I80" s="10" t="s">
        <v>34</v>
      </c>
      <c r="J80" s="4">
        <f>K80+L80+M80+N80+O80</f>
        <v>751</v>
      </c>
      <c r="K80" s="70">
        <f>(725*0+1138-0.4)*0+751</f>
        <v>751</v>
      </c>
      <c r="L80" s="70"/>
      <c r="M80" s="70"/>
      <c r="N80" s="66"/>
      <c r="O80" s="66"/>
      <c r="P80" s="17"/>
      <c r="Q80" s="34"/>
      <c r="R80" s="45"/>
      <c r="S80" s="49"/>
      <c r="T80" s="52"/>
    </row>
    <row r="81" spans="1:20" s="48" customFormat="1" ht="19.5" customHeight="1" x14ac:dyDescent="0.3">
      <c r="A81" s="97">
        <v>11</v>
      </c>
      <c r="B81" s="98" t="s">
        <v>41</v>
      </c>
      <c r="C81" s="99" t="s">
        <v>6</v>
      </c>
      <c r="D81" s="100">
        <f>J81</f>
        <v>60525.7</v>
      </c>
      <c r="E81" s="101">
        <v>2022</v>
      </c>
      <c r="F81" s="101">
        <v>2023</v>
      </c>
      <c r="G81" s="101" t="s">
        <v>5</v>
      </c>
      <c r="H81" s="102">
        <f>J87</f>
        <v>644</v>
      </c>
      <c r="I81" s="7" t="s">
        <v>4</v>
      </c>
      <c r="J81" s="2">
        <f>SUM(J82:J85)</f>
        <v>60525.7</v>
      </c>
      <c r="K81" s="67">
        <f t="shared" ref="K81:M81" si="32">SUM(K82:K85)</f>
        <v>0</v>
      </c>
      <c r="L81" s="67">
        <f t="shared" si="32"/>
        <v>60525.7</v>
      </c>
      <c r="M81" s="67">
        <f t="shared" si="32"/>
        <v>0</v>
      </c>
      <c r="N81" s="67"/>
      <c r="O81" s="67"/>
      <c r="P81" s="17"/>
      <c r="Q81" s="34"/>
      <c r="R81" s="45"/>
      <c r="S81" s="49"/>
      <c r="T81" s="52"/>
    </row>
    <row r="82" spans="1:20" s="48" customFormat="1" ht="19.5" customHeight="1" x14ac:dyDescent="0.3">
      <c r="A82" s="97"/>
      <c r="B82" s="98"/>
      <c r="C82" s="99"/>
      <c r="D82" s="100"/>
      <c r="E82" s="101"/>
      <c r="F82" s="101"/>
      <c r="G82" s="101"/>
      <c r="H82" s="102"/>
      <c r="I82" s="8" t="s">
        <v>3</v>
      </c>
      <c r="J82" s="1">
        <f>K82+L82+M82+N82+O82+P82+Q82</f>
        <v>37943.599999999999</v>
      </c>
      <c r="K82" s="67"/>
      <c r="L82" s="67">
        <f>37943.5+0.1</f>
        <v>37943.599999999999</v>
      </c>
      <c r="M82" s="67"/>
      <c r="N82" s="75"/>
      <c r="O82" s="75"/>
      <c r="P82" s="17"/>
      <c r="Q82" s="34"/>
      <c r="R82" s="45"/>
      <c r="S82" s="49"/>
      <c r="T82" s="52"/>
    </row>
    <row r="83" spans="1:20" s="48" customFormat="1" ht="19.5" customHeight="1" x14ac:dyDescent="0.3">
      <c r="A83" s="97"/>
      <c r="B83" s="98"/>
      <c r="C83" s="99"/>
      <c r="D83" s="100"/>
      <c r="E83" s="101"/>
      <c r="F83" s="101"/>
      <c r="G83" s="101"/>
      <c r="H83" s="102"/>
      <c r="I83" s="8" t="s">
        <v>2</v>
      </c>
      <c r="J83" s="1">
        <f>K83+L83+M83+N83+O83+P83+Q83</f>
        <v>462</v>
      </c>
      <c r="K83" s="67"/>
      <c r="L83" s="67">
        <f>462.1-0.1</f>
        <v>462</v>
      </c>
      <c r="M83" s="67"/>
      <c r="N83" s="75"/>
      <c r="O83" s="75"/>
      <c r="P83" s="17"/>
      <c r="Q83" s="34"/>
      <c r="R83" s="45"/>
      <c r="S83" s="49"/>
      <c r="T83" s="52"/>
    </row>
    <row r="84" spans="1:20" s="48" customFormat="1" ht="19.5" customHeight="1" x14ac:dyDescent="0.3">
      <c r="A84" s="97"/>
      <c r="B84" s="98"/>
      <c r="C84" s="99"/>
      <c r="D84" s="100"/>
      <c r="E84" s="101"/>
      <c r="F84" s="101"/>
      <c r="G84" s="101"/>
      <c r="H84" s="102"/>
      <c r="I84" s="8" t="s">
        <v>1</v>
      </c>
      <c r="J84" s="1">
        <f t="shared" ref="J84:J85" si="33">K84+L84+M84+N84+O84+P84+Q84</f>
        <v>22120.1</v>
      </c>
      <c r="K84" s="67"/>
      <c r="L84" s="67">
        <f>20213.8+1906.3</f>
        <v>22120.1</v>
      </c>
      <c r="M84" s="67"/>
      <c r="N84" s="75"/>
      <c r="O84" s="75"/>
      <c r="P84" s="17"/>
      <c r="Q84" s="34"/>
      <c r="R84" s="45"/>
      <c r="S84" s="49"/>
      <c r="T84" s="52"/>
    </row>
    <row r="85" spans="1:20" s="48" customFormat="1" ht="19.5" customHeight="1" x14ac:dyDescent="0.3">
      <c r="A85" s="97"/>
      <c r="B85" s="98"/>
      <c r="C85" s="99"/>
      <c r="D85" s="100"/>
      <c r="E85" s="101"/>
      <c r="F85" s="101"/>
      <c r="G85" s="101"/>
      <c r="H85" s="102"/>
      <c r="I85" s="8" t="s">
        <v>0</v>
      </c>
      <c r="J85" s="1">
        <f t="shared" si="33"/>
        <v>0</v>
      </c>
      <c r="K85" s="67">
        <v>0</v>
      </c>
      <c r="L85" s="67">
        <v>0</v>
      </c>
      <c r="M85" s="67"/>
      <c r="N85" s="75"/>
      <c r="O85" s="75"/>
      <c r="P85" s="17"/>
      <c r="Q85" s="34"/>
      <c r="R85" s="45"/>
      <c r="S85" s="49"/>
      <c r="T85" s="52"/>
    </row>
    <row r="86" spans="1:20" s="48" customFormat="1" ht="41.25" customHeight="1" x14ac:dyDescent="0.3">
      <c r="A86" s="97"/>
      <c r="B86" s="98"/>
      <c r="C86" s="99"/>
      <c r="D86" s="100"/>
      <c r="E86" s="101"/>
      <c r="F86" s="101"/>
      <c r="G86" s="101"/>
      <c r="H86" s="102"/>
      <c r="I86" s="8" t="s">
        <v>33</v>
      </c>
      <c r="J86" s="10"/>
      <c r="K86" s="76"/>
      <c r="L86" s="68" t="s">
        <v>35</v>
      </c>
      <c r="M86" s="91"/>
      <c r="N86" s="76"/>
      <c r="O86" s="76"/>
      <c r="P86" s="17"/>
      <c r="Q86" s="34"/>
      <c r="R86" s="45"/>
      <c r="S86" s="49"/>
      <c r="T86" s="52"/>
    </row>
    <row r="87" spans="1:20" s="48" customFormat="1" ht="19.5" customHeight="1" x14ac:dyDescent="0.3">
      <c r="A87" s="97"/>
      <c r="B87" s="98"/>
      <c r="C87" s="99"/>
      <c r="D87" s="100"/>
      <c r="E87" s="101"/>
      <c r="F87" s="101"/>
      <c r="G87" s="101"/>
      <c r="H87" s="102"/>
      <c r="I87" s="10" t="s">
        <v>34</v>
      </c>
      <c r="J87" s="4">
        <f>K87+L87+M87+N87+O87</f>
        <v>644</v>
      </c>
      <c r="K87" s="70"/>
      <c r="L87" s="70">
        <v>644</v>
      </c>
      <c r="M87" s="70"/>
      <c r="N87" s="66"/>
      <c r="O87" s="66"/>
      <c r="P87" s="17"/>
      <c r="Q87" s="34"/>
      <c r="R87" s="45"/>
      <c r="S87" s="49"/>
      <c r="T87" s="52"/>
    </row>
    <row r="88" spans="1:20" s="48" customFormat="1" ht="19.5" customHeight="1" x14ac:dyDescent="0.3">
      <c r="A88" s="97">
        <v>12</v>
      </c>
      <c r="B88" s="98" t="s">
        <v>42</v>
      </c>
      <c r="C88" s="99" t="s">
        <v>6</v>
      </c>
      <c r="D88" s="100">
        <f>J88</f>
        <v>9213.4</v>
      </c>
      <c r="E88" s="101">
        <v>2023</v>
      </c>
      <c r="F88" s="101">
        <v>2023</v>
      </c>
      <c r="G88" s="101" t="s">
        <v>5</v>
      </c>
      <c r="H88" s="102">
        <f>J94</f>
        <v>90</v>
      </c>
      <c r="I88" s="7" t="s">
        <v>4</v>
      </c>
      <c r="J88" s="2">
        <f>SUM(J89:J92)</f>
        <v>9213.4</v>
      </c>
      <c r="K88" s="67">
        <f t="shared" ref="K88:M88" si="34">SUM(K89:K92)</f>
        <v>0</v>
      </c>
      <c r="L88" s="67">
        <f t="shared" si="34"/>
        <v>9213.4</v>
      </c>
      <c r="M88" s="67">
        <f t="shared" si="34"/>
        <v>0</v>
      </c>
      <c r="N88" s="67"/>
      <c r="O88" s="67"/>
      <c r="P88" s="17"/>
      <c r="Q88" s="34"/>
      <c r="R88" s="45"/>
      <c r="S88" s="49"/>
      <c r="T88" s="52"/>
    </row>
    <row r="89" spans="1:20" s="48" customFormat="1" ht="19.5" customHeight="1" x14ac:dyDescent="0.3">
      <c r="A89" s="97"/>
      <c r="B89" s="98"/>
      <c r="C89" s="99"/>
      <c r="D89" s="100"/>
      <c r="E89" s="101"/>
      <c r="F89" s="101"/>
      <c r="G89" s="101"/>
      <c r="H89" s="102"/>
      <c r="I89" s="8" t="s">
        <v>3</v>
      </c>
      <c r="J89" s="1">
        <f>K89+L89+M89+N89+O89+P89+Q89</f>
        <v>5736.5</v>
      </c>
      <c r="K89" s="67"/>
      <c r="L89" s="67">
        <v>5736.5</v>
      </c>
      <c r="M89" s="67"/>
      <c r="N89" s="75"/>
      <c r="O89" s="75"/>
      <c r="P89" s="17"/>
      <c r="Q89" s="34"/>
      <c r="R89" s="45"/>
      <c r="S89" s="49"/>
      <c r="T89" s="52"/>
    </row>
    <row r="90" spans="1:20" s="48" customFormat="1" ht="19.5" customHeight="1" x14ac:dyDescent="0.3">
      <c r="A90" s="97"/>
      <c r="B90" s="98"/>
      <c r="C90" s="99"/>
      <c r="D90" s="100"/>
      <c r="E90" s="101"/>
      <c r="F90" s="101"/>
      <c r="G90" s="101"/>
      <c r="H90" s="102"/>
      <c r="I90" s="8" t="s">
        <v>2</v>
      </c>
      <c r="J90" s="1">
        <f>K90+L90+M90+N90+O90+P90+Q90</f>
        <v>69.900000000000006</v>
      </c>
      <c r="K90" s="67"/>
      <c r="L90" s="67">
        <v>69.900000000000006</v>
      </c>
      <c r="M90" s="67"/>
      <c r="N90" s="75"/>
      <c r="O90" s="75"/>
      <c r="P90" s="17"/>
      <c r="Q90" s="34"/>
      <c r="R90" s="45"/>
      <c r="S90" s="49"/>
      <c r="T90" s="52"/>
    </row>
    <row r="91" spans="1:20" s="48" customFormat="1" ht="19.5" customHeight="1" x14ac:dyDescent="0.3">
      <c r="A91" s="97"/>
      <c r="B91" s="98"/>
      <c r="C91" s="99"/>
      <c r="D91" s="100"/>
      <c r="E91" s="101"/>
      <c r="F91" s="101"/>
      <c r="G91" s="101"/>
      <c r="H91" s="102"/>
      <c r="I91" s="8" t="s">
        <v>1</v>
      </c>
      <c r="J91" s="1">
        <f t="shared" ref="J91:J92" si="35">K91+L91+M91+N91+O91+P91+Q91</f>
        <v>3407</v>
      </c>
      <c r="K91" s="67"/>
      <c r="L91" s="67">
        <f>3053.7+353.3</f>
        <v>3407</v>
      </c>
      <c r="M91" s="67"/>
      <c r="N91" s="75"/>
      <c r="O91" s="75"/>
      <c r="P91" s="17"/>
      <c r="Q91" s="34"/>
      <c r="R91" s="45"/>
      <c r="S91" s="49"/>
      <c r="T91" s="52"/>
    </row>
    <row r="92" spans="1:20" s="48" customFormat="1" ht="19.5" customHeight="1" x14ac:dyDescent="0.3">
      <c r="A92" s="97"/>
      <c r="B92" s="98"/>
      <c r="C92" s="99"/>
      <c r="D92" s="100"/>
      <c r="E92" s="101"/>
      <c r="F92" s="101"/>
      <c r="G92" s="101"/>
      <c r="H92" s="102"/>
      <c r="I92" s="8" t="s">
        <v>0</v>
      </c>
      <c r="J92" s="1">
        <f t="shared" si="35"/>
        <v>0</v>
      </c>
      <c r="K92" s="67">
        <v>0</v>
      </c>
      <c r="L92" s="67">
        <v>0</v>
      </c>
      <c r="M92" s="67"/>
      <c r="N92" s="75"/>
      <c r="O92" s="75"/>
      <c r="P92" s="17"/>
      <c r="Q92" s="34"/>
      <c r="R92" s="45"/>
      <c r="S92" s="49"/>
      <c r="T92" s="52"/>
    </row>
    <row r="93" spans="1:20" s="48" customFormat="1" ht="48.75" customHeight="1" x14ac:dyDescent="0.3">
      <c r="A93" s="97"/>
      <c r="B93" s="98"/>
      <c r="C93" s="99"/>
      <c r="D93" s="100"/>
      <c r="E93" s="101"/>
      <c r="F93" s="101"/>
      <c r="G93" s="101"/>
      <c r="H93" s="102"/>
      <c r="I93" s="8" t="s">
        <v>33</v>
      </c>
      <c r="J93" s="10"/>
      <c r="K93" s="76"/>
      <c r="L93" s="68" t="s">
        <v>35</v>
      </c>
      <c r="M93" s="91"/>
      <c r="N93" s="76"/>
      <c r="O93" s="76"/>
      <c r="P93" s="17"/>
      <c r="Q93" s="34"/>
      <c r="R93" s="45"/>
      <c r="S93" s="49"/>
      <c r="T93" s="52"/>
    </row>
    <row r="94" spans="1:20" s="48" customFormat="1" ht="19.5" customHeight="1" x14ac:dyDescent="0.3">
      <c r="A94" s="97"/>
      <c r="B94" s="98"/>
      <c r="C94" s="99"/>
      <c r="D94" s="100"/>
      <c r="E94" s="101"/>
      <c r="F94" s="101"/>
      <c r="G94" s="101"/>
      <c r="H94" s="102"/>
      <c r="I94" s="10" t="s">
        <v>34</v>
      </c>
      <c r="J94" s="4">
        <f>K94+L94+M94+N94+O94</f>
        <v>90</v>
      </c>
      <c r="K94" s="70"/>
      <c r="L94" s="70">
        <f>90</f>
        <v>90</v>
      </c>
      <c r="M94" s="70"/>
      <c r="N94" s="66"/>
      <c r="O94" s="66"/>
      <c r="P94" s="17"/>
      <c r="Q94" s="34"/>
      <c r="R94" s="45"/>
      <c r="S94" s="49"/>
      <c r="T94" s="52"/>
    </row>
    <row r="95" spans="1:20" s="48" customFormat="1" ht="19.5" customHeight="1" x14ac:dyDescent="0.3">
      <c r="A95" s="97">
        <v>13</v>
      </c>
      <c r="B95" s="98" t="s">
        <v>47</v>
      </c>
      <c r="C95" s="99" t="s">
        <v>6</v>
      </c>
      <c r="D95" s="100">
        <f>J95</f>
        <v>21570.800000000003</v>
      </c>
      <c r="E95" s="101">
        <v>2024</v>
      </c>
      <c r="F95" s="101">
        <v>2024</v>
      </c>
      <c r="G95" s="101" t="s">
        <v>5</v>
      </c>
      <c r="H95" s="102">
        <v>364</v>
      </c>
      <c r="I95" s="12" t="s">
        <v>4</v>
      </c>
      <c r="J95" s="2">
        <f>SUM(J96:J99)</f>
        <v>21570.800000000003</v>
      </c>
      <c r="K95" s="67">
        <f t="shared" ref="K95:N95" si="36">SUM(K96:K99)</f>
        <v>0</v>
      </c>
      <c r="L95" s="67">
        <f t="shared" si="36"/>
        <v>0</v>
      </c>
      <c r="M95" s="67">
        <f t="shared" si="36"/>
        <v>21570.800000000003</v>
      </c>
      <c r="N95" s="67">
        <f t="shared" si="36"/>
        <v>0</v>
      </c>
      <c r="O95" s="67">
        <f t="shared" ref="O95" si="37">SUM(O96:O99)</f>
        <v>0</v>
      </c>
      <c r="P95" s="17"/>
      <c r="Q95" s="34"/>
      <c r="R95" s="45"/>
      <c r="S95" s="49"/>
      <c r="T95" s="52"/>
    </row>
    <row r="96" spans="1:20" s="48" customFormat="1" ht="19.5" customHeight="1" x14ac:dyDescent="0.3">
      <c r="A96" s="97"/>
      <c r="B96" s="98"/>
      <c r="C96" s="99"/>
      <c r="D96" s="100"/>
      <c r="E96" s="101"/>
      <c r="F96" s="101"/>
      <c r="G96" s="101"/>
      <c r="H96" s="102"/>
      <c r="I96" s="13" t="s">
        <v>3</v>
      </c>
      <c r="J96" s="1">
        <f>K96+L96+M96+N96+O96+P96+Q96</f>
        <v>9631.7000000000007</v>
      </c>
      <c r="K96" s="67">
        <v>0</v>
      </c>
      <c r="L96" s="67">
        <f>10103.3*0</f>
        <v>0</v>
      </c>
      <c r="M96" s="67">
        <v>9631.7000000000007</v>
      </c>
      <c r="N96" s="57"/>
      <c r="O96" s="57"/>
      <c r="P96" s="17"/>
      <c r="Q96" s="34"/>
      <c r="R96" s="45"/>
      <c r="S96" s="49"/>
      <c r="T96" s="52"/>
    </row>
    <row r="97" spans="1:20" s="48" customFormat="1" ht="19.5" customHeight="1" x14ac:dyDescent="0.3">
      <c r="A97" s="97"/>
      <c r="B97" s="98"/>
      <c r="C97" s="99"/>
      <c r="D97" s="100"/>
      <c r="E97" s="101"/>
      <c r="F97" s="101"/>
      <c r="G97" s="101"/>
      <c r="H97" s="102"/>
      <c r="I97" s="13" t="s">
        <v>2</v>
      </c>
      <c r="J97" s="1">
        <f>K97+L97+M97+N97+O97+P97+Q97</f>
        <v>283.89999999999998</v>
      </c>
      <c r="K97" s="67"/>
      <c r="L97" s="67">
        <f>123*0</f>
        <v>0</v>
      </c>
      <c r="M97" s="67">
        <v>283.89999999999998</v>
      </c>
      <c r="N97" s="57"/>
      <c r="O97" s="57"/>
      <c r="P97" s="17"/>
      <c r="Q97" s="34"/>
      <c r="R97" s="45"/>
      <c r="S97" s="49"/>
      <c r="T97" s="52"/>
    </row>
    <row r="98" spans="1:20" s="48" customFormat="1" ht="19.5" customHeight="1" x14ac:dyDescent="0.3">
      <c r="A98" s="97"/>
      <c r="B98" s="98"/>
      <c r="C98" s="99"/>
      <c r="D98" s="100"/>
      <c r="E98" s="101"/>
      <c r="F98" s="101"/>
      <c r="G98" s="101"/>
      <c r="H98" s="102"/>
      <c r="I98" s="13" t="s">
        <v>1</v>
      </c>
      <c r="J98" s="1">
        <f t="shared" ref="J98:J99" si="38">K98+L98+M98+N98+O98+P98+Q98</f>
        <v>11655.2</v>
      </c>
      <c r="K98" s="67"/>
      <c r="L98" s="67"/>
      <c r="M98" s="67">
        <v>11655.2</v>
      </c>
      <c r="N98" s="57"/>
      <c r="O98" s="57"/>
      <c r="P98" s="17"/>
      <c r="Q98" s="34"/>
      <c r="R98" s="45"/>
      <c r="S98" s="49"/>
      <c r="T98" s="52"/>
    </row>
    <row r="99" spans="1:20" s="48" customFormat="1" ht="19.5" customHeight="1" x14ac:dyDescent="0.3">
      <c r="A99" s="97"/>
      <c r="B99" s="98"/>
      <c r="C99" s="99"/>
      <c r="D99" s="100"/>
      <c r="E99" s="101"/>
      <c r="F99" s="101"/>
      <c r="G99" s="101"/>
      <c r="H99" s="102"/>
      <c r="I99" s="13" t="s">
        <v>0</v>
      </c>
      <c r="J99" s="1">
        <f t="shared" si="38"/>
        <v>0</v>
      </c>
      <c r="K99" s="67">
        <v>0</v>
      </c>
      <c r="L99" s="67">
        <v>0</v>
      </c>
      <c r="M99" s="67"/>
      <c r="N99" s="57"/>
      <c r="O99" s="57"/>
      <c r="P99" s="17"/>
      <c r="Q99" s="34"/>
      <c r="R99" s="45"/>
      <c r="S99" s="49"/>
      <c r="T99" s="52"/>
    </row>
    <row r="100" spans="1:20" s="48" customFormat="1" ht="46.8" x14ac:dyDescent="0.3">
      <c r="A100" s="97"/>
      <c r="B100" s="98"/>
      <c r="C100" s="99"/>
      <c r="D100" s="100"/>
      <c r="E100" s="101"/>
      <c r="F100" s="101"/>
      <c r="G100" s="101"/>
      <c r="H100" s="102"/>
      <c r="I100" s="15" t="s">
        <v>33</v>
      </c>
      <c r="J100" s="15"/>
      <c r="K100" s="77"/>
      <c r="L100" s="88"/>
      <c r="M100" s="88" t="s">
        <v>35</v>
      </c>
      <c r="N100" s="91"/>
      <c r="O100" s="77"/>
      <c r="P100" s="17"/>
      <c r="Q100" s="34"/>
      <c r="R100" s="45"/>
      <c r="S100" s="49"/>
      <c r="T100" s="52"/>
    </row>
    <row r="101" spans="1:20" s="48" customFormat="1" ht="19.5" customHeight="1" x14ac:dyDescent="0.3">
      <c r="A101" s="97"/>
      <c r="B101" s="98"/>
      <c r="C101" s="99"/>
      <c r="D101" s="100"/>
      <c r="E101" s="101"/>
      <c r="F101" s="101"/>
      <c r="G101" s="101"/>
      <c r="H101" s="102"/>
      <c r="I101" s="15" t="s">
        <v>34</v>
      </c>
      <c r="J101" s="6">
        <f>K101+L101+M101+N101+O101</f>
        <v>364</v>
      </c>
      <c r="K101" s="77"/>
      <c r="L101" s="88"/>
      <c r="M101" s="77">
        <v>364</v>
      </c>
      <c r="N101" s="69"/>
      <c r="O101" s="69"/>
      <c r="P101" s="17"/>
      <c r="Q101" s="34"/>
      <c r="R101" s="45"/>
      <c r="S101" s="49"/>
      <c r="T101" s="52"/>
    </row>
    <row r="102" spans="1:20" s="48" customFormat="1" ht="19.5" customHeight="1" x14ac:dyDescent="0.3">
      <c r="A102" s="97">
        <v>14</v>
      </c>
      <c r="B102" s="98" t="s">
        <v>43</v>
      </c>
      <c r="C102" s="99" t="s">
        <v>6</v>
      </c>
      <c r="D102" s="100">
        <f>J102</f>
        <v>81670.3</v>
      </c>
      <c r="E102" s="101">
        <v>2023</v>
      </c>
      <c r="F102" s="101">
        <v>2023</v>
      </c>
      <c r="G102" s="101" t="s">
        <v>5</v>
      </c>
      <c r="H102" s="102">
        <f>168*7</f>
        <v>1176</v>
      </c>
      <c r="I102" s="12" t="s">
        <v>4</v>
      </c>
      <c r="J102" s="2">
        <f>SUM(J103:J106)</f>
        <v>81670.3</v>
      </c>
      <c r="K102" s="67">
        <f t="shared" ref="K102:N102" si="39">SUM(K103:K106)</f>
        <v>0</v>
      </c>
      <c r="L102" s="67">
        <f t="shared" si="39"/>
        <v>40970.300000000003</v>
      </c>
      <c r="M102" s="67">
        <f t="shared" si="39"/>
        <v>40700</v>
      </c>
      <c r="N102" s="67">
        <f t="shared" si="39"/>
        <v>0</v>
      </c>
      <c r="O102" s="67">
        <f t="shared" ref="O102" si="40">SUM(O103:O106)</f>
        <v>0</v>
      </c>
      <c r="P102" s="17"/>
      <c r="Q102" s="34"/>
      <c r="R102" s="45"/>
      <c r="S102" s="49"/>
      <c r="T102" s="52"/>
    </row>
    <row r="103" spans="1:20" s="48" customFormat="1" ht="19.5" customHeight="1" x14ac:dyDescent="0.3">
      <c r="A103" s="97"/>
      <c r="B103" s="98"/>
      <c r="C103" s="99"/>
      <c r="D103" s="100"/>
      <c r="E103" s="101"/>
      <c r="F103" s="101"/>
      <c r="G103" s="101"/>
      <c r="H103" s="102"/>
      <c r="I103" s="13" t="s">
        <v>3</v>
      </c>
      <c r="J103" s="1">
        <f>K103+L103+M103+N103+O103+P103+Q103</f>
        <v>0</v>
      </c>
      <c r="K103" s="67">
        <v>0</v>
      </c>
      <c r="L103" s="67">
        <f>10103.3*0</f>
        <v>0</v>
      </c>
      <c r="M103" s="67"/>
      <c r="N103" s="57"/>
      <c r="O103" s="57"/>
      <c r="P103" s="17"/>
      <c r="Q103" s="34"/>
      <c r="R103" s="45"/>
      <c r="S103" s="49"/>
      <c r="T103" s="52"/>
    </row>
    <row r="104" spans="1:20" s="48" customFormat="1" ht="19.5" customHeight="1" x14ac:dyDescent="0.3">
      <c r="A104" s="97"/>
      <c r="B104" s="98"/>
      <c r="C104" s="99"/>
      <c r="D104" s="100"/>
      <c r="E104" s="101"/>
      <c r="F104" s="101"/>
      <c r="G104" s="101"/>
      <c r="H104" s="102"/>
      <c r="I104" s="13" t="s">
        <v>2</v>
      </c>
      <c r="J104" s="1">
        <f>K104+L104+M104+N104+O104+P104+Q104</f>
        <v>0</v>
      </c>
      <c r="K104" s="67"/>
      <c r="L104" s="67">
        <f>123*0</f>
        <v>0</v>
      </c>
      <c r="M104" s="67"/>
      <c r="N104" s="57"/>
      <c r="O104" s="57"/>
      <c r="P104" s="17"/>
      <c r="Q104" s="34"/>
      <c r="R104" s="45"/>
      <c r="S104" s="49"/>
      <c r="T104" s="52"/>
    </row>
    <row r="105" spans="1:20" s="48" customFormat="1" ht="19.5" customHeight="1" x14ac:dyDescent="0.3">
      <c r="A105" s="97"/>
      <c r="B105" s="98"/>
      <c r="C105" s="99"/>
      <c r="D105" s="100"/>
      <c r="E105" s="101"/>
      <c r="F105" s="101"/>
      <c r="G105" s="101"/>
      <c r="H105" s="102"/>
      <c r="I105" s="13" t="s">
        <v>1</v>
      </c>
      <c r="J105" s="1">
        <f t="shared" ref="J105:J106" si="41">K105+L105+M105+N105+O105+P105+Q105</f>
        <v>81670.3</v>
      </c>
      <c r="K105" s="67"/>
      <c r="L105" s="67">
        <v>40970.300000000003</v>
      </c>
      <c r="M105" s="67">
        <f>11342.656*0+40700</f>
        <v>40700</v>
      </c>
      <c r="N105" s="57"/>
      <c r="O105" s="57"/>
      <c r="P105" s="17"/>
      <c r="Q105" s="34"/>
      <c r="R105" s="45"/>
      <c r="S105" s="49"/>
      <c r="T105" s="52"/>
    </row>
    <row r="106" spans="1:20" s="48" customFormat="1" ht="19.5" customHeight="1" x14ac:dyDescent="0.3">
      <c r="A106" s="97"/>
      <c r="B106" s="98"/>
      <c r="C106" s="99"/>
      <c r="D106" s="100"/>
      <c r="E106" s="101"/>
      <c r="F106" s="101"/>
      <c r="G106" s="101"/>
      <c r="H106" s="102"/>
      <c r="I106" s="13" t="s">
        <v>0</v>
      </c>
      <c r="J106" s="1">
        <f t="shared" si="41"/>
        <v>0</v>
      </c>
      <c r="K106" s="67">
        <v>0</v>
      </c>
      <c r="L106" s="67">
        <v>0</v>
      </c>
      <c r="M106" s="67"/>
      <c r="N106" s="57"/>
      <c r="O106" s="57"/>
      <c r="P106" s="17"/>
      <c r="Q106" s="34"/>
      <c r="R106" s="45"/>
      <c r="S106" s="49"/>
      <c r="T106" s="52"/>
    </row>
    <row r="107" spans="1:20" s="48" customFormat="1" ht="44.25" customHeight="1" x14ac:dyDescent="0.3">
      <c r="A107" s="97"/>
      <c r="B107" s="98"/>
      <c r="C107" s="99"/>
      <c r="D107" s="100"/>
      <c r="E107" s="101"/>
      <c r="F107" s="101"/>
      <c r="G107" s="101"/>
      <c r="H107" s="102"/>
      <c r="I107" s="15" t="s">
        <v>33</v>
      </c>
      <c r="J107" s="15"/>
      <c r="K107" s="77"/>
      <c r="L107" s="88" t="s">
        <v>44</v>
      </c>
      <c r="M107" s="88"/>
      <c r="N107" s="68"/>
      <c r="O107" s="77"/>
      <c r="P107" s="17"/>
      <c r="Q107" s="34"/>
      <c r="R107" s="45"/>
      <c r="S107" s="49"/>
      <c r="T107" s="52"/>
    </row>
    <row r="108" spans="1:20" s="48" customFormat="1" ht="19.5" customHeight="1" x14ac:dyDescent="0.3">
      <c r="A108" s="97"/>
      <c r="B108" s="98"/>
      <c r="C108" s="99"/>
      <c r="D108" s="100"/>
      <c r="E108" s="101"/>
      <c r="F108" s="101"/>
      <c r="G108" s="101"/>
      <c r="H108" s="102"/>
      <c r="I108" s="15" t="s">
        <v>34</v>
      </c>
      <c r="J108" s="6">
        <f>K108+L108+M108+N108+O108</f>
        <v>0</v>
      </c>
      <c r="K108" s="77"/>
      <c r="L108" s="88"/>
      <c r="M108" s="77"/>
      <c r="N108" s="69"/>
      <c r="O108" s="69"/>
      <c r="P108" s="17"/>
      <c r="Q108" s="34"/>
      <c r="R108" s="45"/>
      <c r="S108" s="49"/>
      <c r="T108" s="52"/>
    </row>
    <row r="109" spans="1:20" s="48" customFormat="1" ht="19.5" customHeight="1" x14ac:dyDescent="0.3">
      <c r="A109" s="97"/>
      <c r="B109" s="98"/>
      <c r="C109" s="99"/>
      <c r="D109" s="100"/>
      <c r="E109" s="101"/>
      <c r="F109" s="101"/>
      <c r="G109" s="101"/>
      <c r="H109" s="102"/>
      <c r="I109" s="15" t="s">
        <v>40</v>
      </c>
      <c r="J109" s="6">
        <f>K109+L109+M109+N109</f>
        <v>4</v>
      </c>
      <c r="K109" s="81"/>
      <c r="L109" s="81">
        <f>1+1</f>
        <v>2</v>
      </c>
      <c r="M109" s="70">
        <f>1+1</f>
        <v>2</v>
      </c>
      <c r="N109" s="70"/>
      <c r="O109" s="70"/>
      <c r="P109" s="17"/>
      <c r="Q109" s="34"/>
      <c r="R109" s="45"/>
      <c r="S109" s="49"/>
      <c r="T109" s="52"/>
    </row>
    <row r="110" spans="1:20" ht="15.75" customHeight="1" x14ac:dyDescent="0.3">
      <c r="A110" s="106"/>
      <c r="B110" s="107" t="s">
        <v>37</v>
      </c>
      <c r="C110" s="101"/>
      <c r="D110" s="108">
        <f>SUM(D7:D78)+D81+D88+D95+D102</f>
        <v>7643331.1830000011</v>
      </c>
      <c r="E110" s="108"/>
      <c r="F110" s="108"/>
      <c r="G110" s="108"/>
      <c r="H110" s="105">
        <f>SUM(H7:H78)+H81+H88+H95+H102</f>
        <v>44483</v>
      </c>
      <c r="I110" s="7" t="s">
        <v>4</v>
      </c>
      <c r="J110" s="24">
        <f>SUM(J111:J114)</f>
        <v>2141051.1999999997</v>
      </c>
      <c r="K110" s="78">
        <f t="shared" ref="K110:N110" si="42">K111+K112+K113+K114</f>
        <v>491962.2</v>
      </c>
      <c r="L110" s="78">
        <f t="shared" si="42"/>
        <v>1159605.6000000001</v>
      </c>
      <c r="M110" s="78">
        <f t="shared" si="42"/>
        <v>404097.9</v>
      </c>
      <c r="N110" s="78">
        <f t="shared" si="42"/>
        <v>85385.5</v>
      </c>
      <c r="O110" s="78">
        <f t="shared" ref="O110:P110" si="43">O111+O112+O113+O114</f>
        <v>0</v>
      </c>
      <c r="P110" s="2">
        <f t="shared" si="43"/>
        <v>0</v>
      </c>
      <c r="Q110" s="2">
        <f t="shared" ref="Q110" si="44">Q111+Q112+Q113+Q114</f>
        <v>0</v>
      </c>
      <c r="R110" s="45"/>
      <c r="S110" s="49"/>
    </row>
    <row r="111" spans="1:20" ht="15.75" customHeight="1" x14ac:dyDescent="0.3">
      <c r="A111" s="106"/>
      <c r="B111" s="107"/>
      <c r="C111" s="101"/>
      <c r="D111" s="108"/>
      <c r="E111" s="108"/>
      <c r="F111" s="108"/>
      <c r="G111" s="108"/>
      <c r="H111" s="105"/>
      <c r="I111" s="8" t="s">
        <v>3</v>
      </c>
      <c r="J111" s="24">
        <f>K111+L111+M111+N111+O111+P111+Q111</f>
        <v>198163.9</v>
      </c>
      <c r="K111" s="78">
        <f t="shared" ref="K111" si="45">K22+K29+K8+K15+K37+K45+K53+K61+K68+K75+K82</f>
        <v>82117</v>
      </c>
      <c r="L111" s="78">
        <f>L22+L29+L8+L15+L37+L45+L53+L61+L68+L75+L82+L89</f>
        <v>82117</v>
      </c>
      <c r="M111" s="78">
        <f>M22+M29+M8+M15+M37+M45+M53+M61+M68+M75+M82+M96</f>
        <v>33929.9</v>
      </c>
      <c r="N111" s="78">
        <f t="shared" ref="N111" si="46">N22+N29+N8+N15+N37+N45+N53+N61+N68+N75+N82</f>
        <v>0</v>
      </c>
      <c r="O111" s="78">
        <f t="shared" ref="O111:P111" si="47">O22+O29+O8+O15+O37+O45+O53+O61+O68+O75+O82</f>
        <v>0</v>
      </c>
      <c r="P111" s="2">
        <f t="shared" si="47"/>
        <v>0</v>
      </c>
      <c r="Q111" s="2">
        <f t="shared" ref="Q111" si="48">Q22+Q29+Q8+Q15+Q37+Q45+Q53+Q61+Q68+Q75+Q82</f>
        <v>0</v>
      </c>
      <c r="R111" s="45"/>
      <c r="S111" s="49"/>
    </row>
    <row r="112" spans="1:20" ht="15.75" customHeight="1" x14ac:dyDescent="0.3">
      <c r="A112" s="106"/>
      <c r="B112" s="107"/>
      <c r="C112" s="101"/>
      <c r="D112" s="108"/>
      <c r="E112" s="108"/>
      <c r="F112" s="108"/>
      <c r="G112" s="108"/>
      <c r="H112" s="105"/>
      <c r="I112" s="8" t="s">
        <v>2</v>
      </c>
      <c r="J112" s="24">
        <f t="shared" ref="J112:J114" si="49">K112+L112+M112+N112+O112+P112+Q112</f>
        <v>3000</v>
      </c>
      <c r="K112" s="78">
        <f t="shared" ref="K112" si="50">K23+K30+K9+K16+K38+K46+K54+K62+K69+K76+K97</f>
        <v>1000</v>
      </c>
      <c r="L112" s="78">
        <f t="shared" ref="L112" si="51">L23+L30+L9+L16+L38+L46+L54+L62+L69+L76+L83+L90</f>
        <v>1000</v>
      </c>
      <c r="M112" s="78">
        <f t="shared" ref="M112" si="52">M23+M30+M9+M16+M38+M46+M54+M62+M69+M76+M83+M97</f>
        <v>1000</v>
      </c>
      <c r="N112" s="78">
        <f t="shared" ref="N112" si="53">N23+N30+N9+N16+N38+N46+N54+N62+N69+N76+N97</f>
        <v>0</v>
      </c>
      <c r="O112" s="78">
        <f t="shared" ref="O112:P112" si="54">O23+O30+O9+O16+O38+O46+O54+O62+O69+O76+O97</f>
        <v>0</v>
      </c>
      <c r="P112" s="2">
        <f t="shared" si="54"/>
        <v>0</v>
      </c>
      <c r="Q112" s="2">
        <f t="shared" ref="Q112" si="55">Q23+Q30+Q9+Q16+Q38+Q46+Q54+Q62+Q69+Q76+Q97</f>
        <v>0</v>
      </c>
      <c r="R112" s="45"/>
      <c r="S112" s="49"/>
    </row>
    <row r="113" spans="1:20" ht="15.75" customHeight="1" x14ac:dyDescent="0.3">
      <c r="A113" s="106"/>
      <c r="B113" s="107"/>
      <c r="C113" s="101"/>
      <c r="D113" s="108"/>
      <c r="E113" s="108"/>
      <c r="F113" s="108"/>
      <c r="G113" s="108"/>
      <c r="H113" s="105"/>
      <c r="I113" s="8" t="s">
        <v>1</v>
      </c>
      <c r="J113" s="24">
        <f t="shared" si="49"/>
        <v>1077658.7999999998</v>
      </c>
      <c r="K113" s="78">
        <f t="shared" ref="K113" si="56">K24+K31+K10+K17+K39+K47+K55+K63+K70+K77+K105</f>
        <v>121435.7</v>
      </c>
      <c r="L113" s="78">
        <f>L24+L31+L10+L17+L39+L47+L55+L63+L70+L77+L84+L91+L105</f>
        <v>789079.1</v>
      </c>
      <c r="M113" s="78">
        <f>M24+M31+M10+M17+M39+M47+M55+M63+M70+M77+M84+M91+M98+M105</f>
        <v>81758.5</v>
      </c>
      <c r="N113" s="78">
        <f t="shared" ref="N113" si="57">N24+N31+N10+N17+N39+N47+N55+N63+N70+N77+N105</f>
        <v>85385.5</v>
      </c>
      <c r="O113" s="78">
        <f t="shared" ref="O113:P113" si="58">O24+O31+O10+O17+O39+O47+O55+O63+O70+O77+O105</f>
        <v>0</v>
      </c>
      <c r="P113" s="2">
        <f t="shared" si="58"/>
        <v>0</v>
      </c>
      <c r="Q113" s="2">
        <f t="shared" ref="Q113" si="59">Q24+Q31+Q10+Q17+Q39+Q47+Q55+Q63+Q70+Q77+Q105</f>
        <v>0</v>
      </c>
      <c r="R113" s="45"/>
      <c r="S113" s="49"/>
    </row>
    <row r="114" spans="1:20" ht="17.25" customHeight="1" x14ac:dyDescent="0.3">
      <c r="A114" s="106"/>
      <c r="B114" s="107"/>
      <c r="C114" s="101"/>
      <c r="D114" s="108"/>
      <c r="E114" s="108"/>
      <c r="F114" s="108"/>
      <c r="G114" s="108"/>
      <c r="H114" s="105"/>
      <c r="I114" s="8" t="s">
        <v>0</v>
      </c>
      <c r="J114" s="24">
        <f t="shared" si="49"/>
        <v>862228.5</v>
      </c>
      <c r="K114" s="78">
        <f t="shared" ref="K114" si="60">K25+K32+K11+K18+K40+K48+K56+K64+K71+K78+K106</f>
        <v>287409.5</v>
      </c>
      <c r="L114" s="78">
        <f t="shared" ref="L114" si="61">L25+L32+L11+L18+L40+L48+L56+L64+L71+L78+L85+L92</f>
        <v>287409.5</v>
      </c>
      <c r="M114" s="78">
        <f t="shared" ref="M114" si="62">M25+M32+M11+M18+M40+M48+M56+M64+M71+M78+M85+M99</f>
        <v>287409.5</v>
      </c>
      <c r="N114" s="78">
        <f t="shared" ref="N114" si="63">N25+N32+N11+N18+N40+N48+N56+N64+N71+N78+N106</f>
        <v>0</v>
      </c>
      <c r="O114" s="78">
        <f t="shared" ref="O114:P114" si="64">O25+O32+O11+O18+O40+O48+O56+O64+O71+O78+O106</f>
        <v>0</v>
      </c>
      <c r="P114" s="2">
        <f t="shared" si="64"/>
        <v>0</v>
      </c>
      <c r="Q114" s="2">
        <f t="shared" ref="Q114" si="65">Q25+Q32+Q11+Q18+Q40+Q48+Q56+Q64+Q71+Q78+Q106</f>
        <v>0</v>
      </c>
      <c r="R114" s="45"/>
      <c r="S114" s="49"/>
    </row>
    <row r="115" spans="1:20" ht="34.5" customHeight="1" x14ac:dyDescent="0.3">
      <c r="A115" s="106"/>
      <c r="B115" s="107"/>
      <c r="C115" s="101"/>
      <c r="D115" s="108"/>
      <c r="E115" s="108"/>
      <c r="F115" s="108"/>
      <c r="G115" s="108"/>
      <c r="H115" s="105"/>
      <c r="I115" s="25" t="s">
        <v>34</v>
      </c>
      <c r="J115" s="3">
        <f>K115+L115+M115+N115+O115+P115+Q115</f>
        <v>9869</v>
      </c>
      <c r="K115" s="79">
        <f>K13+K20+K27+K34+K42+K50+K58+K66+K73+K80+K87+K94+K108</f>
        <v>2523</v>
      </c>
      <c r="L115" s="79">
        <f>L13+L20+L27+L34+L42+L50+L58+L66+L73+L80+L87+L94+L108</f>
        <v>5574</v>
      </c>
      <c r="M115" s="79">
        <f>M13+M27+M34+M42+M50+M58+M66+M73+M80+M87+M94+M101+M108</f>
        <v>790</v>
      </c>
      <c r="N115" s="79">
        <f>N50</f>
        <v>982</v>
      </c>
      <c r="O115" s="79">
        <f>O50</f>
        <v>0</v>
      </c>
      <c r="P115" s="3">
        <f>P13+P27+P34+P50+P58+P66+P73+P80+P87+P94+P101+P108</f>
        <v>0</v>
      </c>
      <c r="Q115" s="3">
        <f>Q13+Q27+Q34+Q42+Q50+Q58+Q66+Q73+Q80+Q87+Q94+Q101+Q108</f>
        <v>0</v>
      </c>
      <c r="R115" s="45"/>
      <c r="S115" s="49"/>
      <c r="T115" s="52"/>
    </row>
    <row r="116" spans="1:20" s="48" customFormat="1" ht="27" customHeight="1" x14ac:dyDescent="0.3">
      <c r="A116" s="106"/>
      <c r="B116" s="107"/>
      <c r="C116" s="101"/>
      <c r="D116" s="108"/>
      <c r="E116" s="108"/>
      <c r="F116" s="108"/>
      <c r="G116" s="108"/>
      <c r="H116" s="105"/>
      <c r="I116" s="25" t="s">
        <v>40</v>
      </c>
      <c r="J116" s="3">
        <f>K116+L116+M116+N116+O116+P116+Q116</f>
        <v>12</v>
      </c>
      <c r="K116" s="80">
        <f>K35+K43+K51+K59</f>
        <v>4</v>
      </c>
      <c r="L116" s="80">
        <f>L35+L43+L51+L59+L109</f>
        <v>6</v>
      </c>
      <c r="M116" s="80">
        <f>M35+M43+M51+M59+M109</f>
        <v>2</v>
      </c>
      <c r="N116" s="80">
        <f t="shared" ref="N116" si="66">N35+N43+N51+N59</f>
        <v>0</v>
      </c>
      <c r="O116" s="80">
        <f t="shared" ref="O116:P116" si="67">O35+O43+O51+O59</f>
        <v>0</v>
      </c>
      <c r="P116" s="5">
        <f t="shared" si="67"/>
        <v>0</v>
      </c>
      <c r="Q116" s="34"/>
      <c r="R116" s="45"/>
      <c r="S116" s="49"/>
      <c r="T116" s="52"/>
    </row>
    <row r="117" spans="1:20" ht="23.25" customHeight="1" x14ac:dyDescent="0.3">
      <c r="A117" s="53"/>
      <c r="B117" s="53"/>
      <c r="C117" s="53"/>
      <c r="D117" s="53"/>
      <c r="E117" s="53"/>
      <c r="F117" s="26"/>
      <c r="G117" s="26"/>
      <c r="H117" s="26"/>
      <c r="I117" s="26" t="s">
        <v>36</v>
      </c>
      <c r="J117" s="56">
        <f>K117+L117+M117+N117+O117+P117+Q117</f>
        <v>5929</v>
      </c>
      <c r="K117" s="81">
        <f>K34+K42+K50+K58+K66+K73+K80</f>
        <v>2523</v>
      </c>
      <c r="L117" s="81">
        <f>ROUND(L34+L42+L50+L58+L66+L73+L80+L87+L94,0)</f>
        <v>1634</v>
      </c>
      <c r="M117" s="81">
        <f>ROUND(M34+M42+M50+M58+M66+M73+M80+M87+M94+M101,0)</f>
        <v>790</v>
      </c>
      <c r="N117" s="81">
        <f>N115</f>
        <v>982</v>
      </c>
      <c r="O117" s="81">
        <f>O115</f>
        <v>0</v>
      </c>
      <c r="P117" s="6">
        <f>ROUND(P34+P50+P58+P66+P73+P80,0)</f>
        <v>0</v>
      </c>
      <c r="Q117" s="6">
        <f>ROUND(Q34+Q42+Q50+Q58+Q66+Q73+Q80,0)</f>
        <v>0</v>
      </c>
      <c r="R117" s="45"/>
      <c r="S117" s="49"/>
      <c r="T117" s="52"/>
    </row>
    <row r="118" spans="1:20" ht="19.5" customHeight="1" x14ac:dyDescent="0.3">
      <c r="A118" s="37" t="s">
        <v>53</v>
      </c>
      <c r="B118" s="111" t="s">
        <v>48</v>
      </c>
      <c r="C118" s="111"/>
      <c r="D118" s="111"/>
      <c r="E118" s="111"/>
      <c r="F118" s="35"/>
      <c r="G118" s="35"/>
      <c r="H118" s="35"/>
      <c r="I118" s="35"/>
      <c r="J118" s="36"/>
      <c r="K118" s="33"/>
      <c r="L118" s="33"/>
      <c r="M118" s="33"/>
      <c r="N118" s="33"/>
      <c r="O118" s="33"/>
      <c r="P118" s="33"/>
      <c r="Q118" s="33"/>
      <c r="R118" s="45"/>
      <c r="S118" s="49"/>
      <c r="T118" s="52"/>
    </row>
    <row r="119" spans="1:20" ht="19.5" customHeight="1" x14ac:dyDescent="0.55000000000000004">
      <c r="A119" s="37" t="s">
        <v>54</v>
      </c>
      <c r="B119" s="92" t="s">
        <v>51</v>
      </c>
      <c r="C119" s="92"/>
      <c r="D119" s="92"/>
      <c r="E119" s="92"/>
      <c r="F119" s="92"/>
      <c r="G119" s="92"/>
      <c r="H119" s="92"/>
      <c r="I119" s="27"/>
      <c r="J119" s="28"/>
      <c r="K119" s="29"/>
      <c r="L119" s="30"/>
      <c r="M119" s="31"/>
      <c r="N119" s="31"/>
      <c r="O119" s="31"/>
      <c r="P119" s="31"/>
      <c r="T119" s="52"/>
    </row>
    <row r="120" spans="1:20" ht="16.5" customHeight="1" x14ac:dyDescent="0.35">
      <c r="A120" s="37" t="s">
        <v>55</v>
      </c>
      <c r="B120" s="92" t="s">
        <v>49</v>
      </c>
      <c r="C120" s="92"/>
      <c r="D120" s="92"/>
      <c r="E120" s="92"/>
      <c r="F120" s="92"/>
      <c r="G120" s="92"/>
      <c r="H120" s="92"/>
      <c r="L120" s="32"/>
      <c r="M120" s="32"/>
      <c r="N120" s="32"/>
      <c r="O120" s="32"/>
      <c r="P120" s="32"/>
      <c r="T120" s="52"/>
    </row>
    <row r="121" spans="1:20" ht="18" x14ac:dyDescent="0.35">
      <c r="A121" s="37" t="s">
        <v>56</v>
      </c>
      <c r="B121" s="38" t="s">
        <v>52</v>
      </c>
      <c r="C121" s="38"/>
      <c r="D121" s="38"/>
      <c r="E121" s="38"/>
      <c r="F121" s="38"/>
      <c r="G121" s="38"/>
      <c r="H121" s="38"/>
      <c r="L121" s="32"/>
      <c r="M121" s="32"/>
      <c r="N121" s="32"/>
      <c r="O121" s="32"/>
      <c r="P121" s="32"/>
    </row>
    <row r="122" spans="1:20" ht="18" x14ac:dyDescent="0.35">
      <c r="L122" s="32"/>
      <c r="M122" s="32"/>
      <c r="N122" s="32"/>
      <c r="O122" s="84"/>
    </row>
    <row r="123" spans="1:20" ht="15.6" x14ac:dyDescent="0.3">
      <c r="O123" s="84"/>
    </row>
    <row r="124" spans="1:20" ht="15.6" x14ac:dyDescent="0.3">
      <c r="O124" s="84"/>
    </row>
    <row r="125" spans="1:20" ht="15.6" x14ac:dyDescent="0.3">
      <c r="O125" s="84"/>
    </row>
    <row r="126" spans="1:20" ht="15.6" x14ac:dyDescent="0.3">
      <c r="O126" s="85"/>
    </row>
    <row r="127" spans="1:20" ht="15.6" x14ac:dyDescent="0.3">
      <c r="O127" s="86"/>
    </row>
    <row r="128" spans="1:20" ht="15.6" x14ac:dyDescent="0.25">
      <c r="O128" s="82"/>
    </row>
  </sheetData>
  <mergeCells count="139">
    <mergeCell ref="L1:Q1"/>
    <mergeCell ref="A2:Q2"/>
    <mergeCell ref="B118:E118"/>
    <mergeCell ref="B119:H119"/>
    <mergeCell ref="E110:E116"/>
    <mergeCell ref="F110:F116"/>
    <mergeCell ref="G110:G116"/>
    <mergeCell ref="B74:B80"/>
    <mergeCell ref="C74:C80"/>
    <mergeCell ref="D74:D80"/>
    <mergeCell ref="E74:E80"/>
    <mergeCell ref="F74:F80"/>
    <mergeCell ref="G74:G80"/>
    <mergeCell ref="B81:B87"/>
    <mergeCell ref="C81:C87"/>
    <mergeCell ref="D81:D87"/>
    <mergeCell ref="E81:E87"/>
    <mergeCell ref="F81:F87"/>
    <mergeCell ref="G81:G87"/>
    <mergeCell ref="B102:B109"/>
    <mergeCell ref="C102:C109"/>
    <mergeCell ref="F102:F109"/>
    <mergeCell ref="G102:G109"/>
    <mergeCell ref="D102:D109"/>
    <mergeCell ref="E102:E109"/>
    <mergeCell ref="B95:B101"/>
    <mergeCell ref="F36:F43"/>
    <mergeCell ref="G36:G43"/>
    <mergeCell ref="A52:A59"/>
    <mergeCell ref="B52:B59"/>
    <mergeCell ref="C52:C59"/>
    <mergeCell ref="D52:D59"/>
    <mergeCell ref="E52:E59"/>
    <mergeCell ref="F52:F59"/>
    <mergeCell ref="G52:G59"/>
    <mergeCell ref="A60:A66"/>
    <mergeCell ref="B60:B66"/>
    <mergeCell ref="C60:C66"/>
    <mergeCell ref="D60:D66"/>
    <mergeCell ref="E60:E66"/>
    <mergeCell ref="F60:F66"/>
    <mergeCell ref="F95:F101"/>
    <mergeCell ref="G95:G101"/>
    <mergeCell ref="A44:A51"/>
    <mergeCell ref="B44:B51"/>
    <mergeCell ref="C44:C51"/>
    <mergeCell ref="H110:H116"/>
    <mergeCell ref="A110:A116"/>
    <mergeCell ref="B110:B116"/>
    <mergeCell ref="C110:C116"/>
    <mergeCell ref="D110:D116"/>
    <mergeCell ref="H102:H109"/>
    <mergeCell ref="G60:G66"/>
    <mergeCell ref="H60:H66"/>
    <mergeCell ref="A67:A73"/>
    <mergeCell ref="B67:B73"/>
    <mergeCell ref="C67:C73"/>
    <mergeCell ref="D67:D73"/>
    <mergeCell ref="E67:E73"/>
    <mergeCell ref="F67:F73"/>
    <mergeCell ref="G67:G73"/>
    <mergeCell ref="H67:H73"/>
    <mergeCell ref="A74:A80"/>
    <mergeCell ref="C95:C101"/>
    <mergeCell ref="H74:H80"/>
    <mergeCell ref="A81:A87"/>
    <mergeCell ref="H81:H87"/>
    <mergeCell ref="A88:A94"/>
    <mergeCell ref="A95:A101"/>
    <mergeCell ref="E95:E101"/>
    <mergeCell ref="I3:I4"/>
    <mergeCell ref="J3:J4"/>
    <mergeCell ref="A36:A43"/>
    <mergeCell ref="B36:B43"/>
    <mergeCell ref="C36:C43"/>
    <mergeCell ref="D36:D43"/>
    <mergeCell ref="A21:A27"/>
    <mergeCell ref="B21:B27"/>
    <mergeCell ref="C21:C27"/>
    <mergeCell ref="D21:D27"/>
    <mergeCell ref="E21:E27"/>
    <mergeCell ref="A7:A13"/>
    <mergeCell ref="B7:B13"/>
    <mergeCell ref="C7:C13"/>
    <mergeCell ref="D7:D13"/>
    <mergeCell ref="E7:E13"/>
    <mergeCell ref="F7:F13"/>
    <mergeCell ref="G7:G13"/>
    <mergeCell ref="H28:H35"/>
    <mergeCell ref="H7:H13"/>
    <mergeCell ref="A14:A20"/>
    <mergeCell ref="B14:B20"/>
    <mergeCell ref="C14:C20"/>
    <mergeCell ref="F3:F4"/>
    <mergeCell ref="F28:F35"/>
    <mergeCell ref="G28:G35"/>
    <mergeCell ref="E36:E43"/>
    <mergeCell ref="A3:A4"/>
    <mergeCell ref="B3:B4"/>
    <mergeCell ref="E3:E4"/>
    <mergeCell ref="H95:H101"/>
    <mergeCell ref="D95:D101"/>
    <mergeCell ref="D3:D4"/>
    <mergeCell ref="H52:H59"/>
    <mergeCell ref="D14:D20"/>
    <mergeCell ref="E14:E20"/>
    <mergeCell ref="F14:F20"/>
    <mergeCell ref="G14:G20"/>
    <mergeCell ref="H14:H20"/>
    <mergeCell ref="D44:D51"/>
    <mergeCell ref="E44:E51"/>
    <mergeCell ref="F44:F51"/>
    <mergeCell ref="G44:G51"/>
    <mergeCell ref="H44:H51"/>
    <mergeCell ref="H36:H43"/>
    <mergeCell ref="B120:H120"/>
    <mergeCell ref="H3:H4"/>
    <mergeCell ref="K3:Q3"/>
    <mergeCell ref="P41:Q41"/>
    <mergeCell ref="G3:G4"/>
    <mergeCell ref="A102:A109"/>
    <mergeCell ref="B88:B94"/>
    <mergeCell ref="C88:C94"/>
    <mergeCell ref="D88:D94"/>
    <mergeCell ref="E88:E94"/>
    <mergeCell ref="F88:F94"/>
    <mergeCell ref="G88:G94"/>
    <mergeCell ref="H88:H94"/>
    <mergeCell ref="L79:M79"/>
    <mergeCell ref="L65:N65"/>
    <mergeCell ref="G21:G27"/>
    <mergeCell ref="H21:H27"/>
    <mergeCell ref="F21:F27"/>
    <mergeCell ref="C3:C4"/>
    <mergeCell ref="A28:A35"/>
    <mergeCell ref="B28:B35"/>
    <mergeCell ref="C28:C35"/>
    <mergeCell ref="D28:D35"/>
    <mergeCell ref="E28:E35"/>
  </mergeCells>
  <pageMargins left="3.937007874015748E-2" right="0.19685039370078741" top="0.55118110236220474" bottom="0.15748031496062992" header="0.23622047244094491" footer="0.15748031496062992"/>
  <pageSetup paperSize="9" scale="47" firstPageNumber="7" fitToHeight="5" orientation="landscape" useFirstPageNumber="1" r:id="rId1"/>
  <rowBreaks count="1" manualBreakCount="1">
    <brk id="94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2025-11-08T13:40:27Z</cp:lastPrinted>
  <dcterms:created xsi:type="dcterms:W3CDTF">2021-11-05T08:55:06Z</dcterms:created>
  <dcterms:modified xsi:type="dcterms:W3CDTF">2025-12-18T05:50:31Z</dcterms:modified>
</cp:coreProperties>
</file>